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172.18.50.81\metodolo4\MODIFICACIONES 2025\5MAYO\BP-26005478_001\"/>
    </mc:Choice>
  </mc:AlternateContent>
  <xr:revisionPtr revIDLastSave="0" documentId="13_ncr:1_{74807D4F-13FC-4624-8AD2-235488600579}" xr6:coauthVersionLast="47" xr6:coauthVersionMax="47" xr10:uidLastSave="{00000000-0000-0000-0000-000000000000}"/>
  <bookViews>
    <workbookView xWindow="-120" yWindow="-120" windowWidth="29040" windowHeight="15840" tabRatio="777" firstSheet="1" activeTab="1" xr2:uid="{00000000-000D-0000-FFFF-FFFF00000000}"/>
  </bookViews>
  <sheets>
    <sheet name="Listados" sheetId="1" state="hidden" r:id="rId1"/>
    <sheet name=" ACTIVIDADES PPTO PROYECTADA" sheetId="2" r:id="rId2"/>
    <sheet name="DETALLE POBLACIÓN PROYECTADA" sheetId="3" r:id="rId3"/>
    <sheet name="PPTO DETALLADO  AÑOXXX" sheetId="4" state="hidden" r:id="rId4"/>
  </sheets>
  <externalReferences>
    <externalReference r:id="rId5"/>
    <externalReference r:id="rId6"/>
  </externalReferences>
  <definedNames>
    <definedName name="_xlnm._FilterDatabase" localSheetId="1" hidden="1">' ACTIVIDADES PPTO PROYECTADA'!$A$14:$BB$32</definedName>
    <definedName name="centro_gestor">Listados!$C$2:$C$28</definedName>
    <definedName name="excepcional">Listados!$A$17:$A$23</definedName>
    <definedName name="fondo">Listados!$R$2:$R$924</definedName>
    <definedName name="fut">[1]Listados!$Q$2:$Q$592</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2" roundtripDataChecksum="SiUmfG4ThuSw8ngFdOwmGlAQT1/dBDz05LtY7st8wxk="/>
    </ext>
  </extLst>
</workbook>
</file>

<file path=xl/calcChain.xml><?xml version="1.0" encoding="utf-8"?>
<calcChain xmlns="http://schemas.openxmlformats.org/spreadsheetml/2006/main">
  <c r="AZ28" i="2" l="1"/>
  <c r="AX28" i="2"/>
  <c r="Y28" i="2"/>
  <c r="W28" i="2"/>
  <c r="AZ25" i="2"/>
  <c r="AX25" i="2"/>
  <c r="Y25" i="2"/>
  <c r="W25" i="2"/>
  <c r="AZ22" i="2"/>
  <c r="AX22" i="2"/>
  <c r="Y22" i="2"/>
  <c r="W22" i="2"/>
  <c r="AZ19" i="2"/>
  <c r="AX19" i="2"/>
  <c r="Y19" i="2"/>
  <c r="W19" i="2"/>
  <c r="AZ16" i="2"/>
  <c r="AX16" i="2"/>
  <c r="Y16" i="2"/>
  <c r="W16" i="2"/>
  <c r="AA32" i="2"/>
  <c r="AX12" i="2" l="1" a="1"/>
  <c r="AX12" i="2" s="1"/>
  <c r="W12" i="2" a="1"/>
  <c r="W12" i="2" s="1"/>
  <c r="AZ17" i="2" l="1"/>
  <c r="AZ18" i="2"/>
  <c r="AZ20" i="2"/>
  <c r="AZ21" i="2"/>
  <c r="AZ23" i="2"/>
  <c r="AZ24" i="2"/>
  <c r="AZ26" i="2"/>
  <c r="AZ27" i="2"/>
  <c r="AZ29" i="2"/>
  <c r="M30" i="3"/>
  <c r="N29" i="3"/>
  <c r="R18" i="3"/>
  <c r="Q18" i="3"/>
  <c r="P18" i="3"/>
  <c r="O18" i="3"/>
  <c r="N18" i="3"/>
  <c r="AX17" i="2" l="1"/>
  <c r="AX18" i="2"/>
  <c r="AX20" i="2"/>
  <c r="AX21" i="2"/>
  <c r="AX23" i="2"/>
  <c r="AX24" i="2"/>
  <c r="AX26" i="2"/>
  <c r="AX27" i="2"/>
  <c r="AX29" i="2"/>
  <c r="BA32" i="2"/>
  <c r="BB32" i="2" l="1"/>
  <c r="AZ31" i="2"/>
  <c r="AX31" i="2"/>
  <c r="AZ30" i="2"/>
  <c r="AX30" i="2"/>
  <c r="AZ15" i="2"/>
  <c r="AX15" i="2"/>
  <c r="AQ15" i="2"/>
  <c r="AM15" i="2"/>
  <c r="AL15" i="2"/>
  <c r="AK15" i="2"/>
  <c r="AJ15" i="2"/>
  <c r="AS12" i="2"/>
  <c r="AM11" i="2"/>
  <c r="AY10" i="2"/>
  <c r="Z32" i="2"/>
  <c r="Y31" i="2" l="1"/>
  <c r="W31" i="2"/>
  <c r="Y18" i="2"/>
  <c r="Y21" i="2"/>
  <c r="Y24" i="2"/>
  <c r="Y27" i="2"/>
  <c r="Y30" i="2"/>
  <c r="W30" i="2" l="1"/>
  <c r="W27" i="2"/>
  <c r="W24" i="2"/>
  <c r="W21" i="2"/>
  <c r="W18" i="2"/>
  <c r="Y15" i="2"/>
  <c r="W15" i="2"/>
  <c r="P15" i="2"/>
  <c r="L15" i="2"/>
  <c r="K15" i="2"/>
  <c r="J15" i="2"/>
  <c r="I15" i="2"/>
  <c r="R12" i="2"/>
  <c r="L11" i="2"/>
  <c r="X10" i="2"/>
  <c r="F18" i="3" l="1"/>
  <c r="G18" i="3"/>
  <c r="H18" i="3"/>
  <c r="I18" i="3"/>
  <c r="E18" i="3"/>
  <c r="D30" i="3" l="1"/>
  <c r="E29" i="3"/>
  <c r="A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0100-000001000000}">
      <text>
        <r>
          <rPr>
            <sz val="11"/>
            <color theme="1"/>
            <rFont val="Calibri"/>
            <family val="2"/>
            <scheme val="minor"/>
          </rPr>
          <t>======
ID#AAABQGFBk7A
GILBERTO REYES TORRES    (2024-06-19 21:46:37)
Código del Proyecto (BP-12345678) BP, Guión y código de 8 dígitos.</t>
        </r>
      </text>
    </comment>
    <comment ref="D9" authorId="0" shapeId="0" xr:uid="{00000000-0006-0000-0100-000002000000}">
      <text>
        <r>
          <rPr>
            <sz val="11"/>
            <color theme="1"/>
            <rFont val="Calibri"/>
            <family val="2"/>
            <scheme val="minor"/>
          </rPr>
          <t>======
ID#AAABQGFBk6I
Jean Paul Mora H.    (2024-06-19 21:46:37)
Corresponde al Código de 13 dígitos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AB9" authorId="0" shapeId="0" xr:uid="{AE0E633B-EA17-4BC3-96A6-FB36FEDF105A}">
      <text>
        <r>
          <rPr>
            <sz val="11"/>
            <color theme="1"/>
            <rFont val="Calibri"/>
            <family val="2"/>
            <scheme val="minor"/>
          </rPr>
          <t>======
ID#AAABQGFBk7A
GILBERTO REYES TORRES    (2024-06-19 21:46:37)
Código del Proyecto (BP-12345678) BP, Guión y código de 8 dígitos.</t>
        </r>
      </text>
    </comment>
    <comment ref="AE9" authorId="0" shapeId="0" xr:uid="{D763F200-852B-4591-ABE8-39661B6BF2C8}">
      <text>
        <r>
          <rPr>
            <sz val="11"/>
            <color theme="1"/>
            <rFont val="Calibri"/>
            <family val="2"/>
            <scheme val="minor"/>
          </rPr>
          <t>======
ID#AAABQGFBk6I
Jean Paul Mora H.    (2024-06-19 21:46:37)
Corresponde al Código de 13 dígitos que es generaro cuando se realiza la radicación en el SUIFP</t>
        </r>
      </text>
    </comment>
    <comment ref="AJ9" authorId="0" shapeId="0" xr:uid="{9CCEE127-EC59-4761-AD62-AAD61D7FCFC4}">
      <text>
        <r>
          <rPr>
            <sz val="11"/>
            <color theme="1"/>
            <rFont val="Calibri"/>
            <family val="2"/>
            <scheme val="minor"/>
          </rPr>
          <t>======
ID#AAABQGFBk5U
WILSON VILLOTA    (2024-06-19 21:46:37)
Digite la denominación de la versión en ppm. (tener en cuenta que la versión actual es la 000)</t>
        </r>
      </text>
    </comment>
    <comment ref="AO9" authorId="0" shapeId="0" xr:uid="{769DC1A0-5CD3-4C78-8433-06E178E28C0C}">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5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6000000}">
      <text>
        <r>
          <rPr>
            <sz val="11"/>
            <color theme="1"/>
            <rFont val="Calibri"/>
            <family val="2"/>
            <scheme val="minor"/>
          </rPr>
          <t>======
ID#AAABQGFBk6g
PLANEACION    (2024-06-19 21:46:37)
Digite la cantidad de la población específica beneficiada con el proyecto.</t>
        </r>
      </text>
    </comment>
    <comment ref="AJ10" authorId="0" shapeId="0" xr:uid="{CC5CF317-4C7E-49FF-8557-ED35252E5463}">
      <text>
        <r>
          <rPr>
            <sz val="11"/>
            <color theme="1"/>
            <rFont val="Calibri"/>
            <family val="2"/>
            <scheme val="minor"/>
          </rPr>
          <t>======
ID#AAABQGFBk6U
WILSON VILLOTA    (2024-06-19 21:46:37)
Digite la denominación de la versión en ppm. (tener en cuenta que la versión actual es la 000)</t>
        </r>
      </text>
    </comment>
    <comment ref="AO10" authorId="0" shapeId="0" xr:uid="{249949A3-A653-47D6-8D4D-D709B40BDB7E}">
      <text>
        <r>
          <rPr>
            <sz val="11"/>
            <color theme="1"/>
            <rFont val="Calibri"/>
            <family val="2"/>
            <scheme val="minor"/>
          </rPr>
          <t>======
ID#AAABQGFBk6g
PLANEACION    (2024-06-19 21:46:37)
Digite la cantidad de la población específica beneficiada con el proyecto.</t>
        </r>
      </text>
    </comment>
    <comment ref="A11" authorId="0" shapeId="0" xr:uid="{00000000-0006-0000-0100-000007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08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xr:uid="{466B9F75-E7DA-47F7-B93F-EE4A8B3F6E4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AJ11" authorId="0" shapeId="0" xr:uid="{942A3F4D-A29F-41F7-928D-DAF404242D95}">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09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0A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0B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0C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0D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0E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0F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10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11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2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13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14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5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6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17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18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19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1A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1B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1C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1D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1E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1F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20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E367C27C-98DE-4C38-A35C-4CCD156536E1}">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B290F240-5529-453E-8745-8418E64180C9}">
      <text>
        <r>
          <rPr>
            <sz val="11"/>
            <color theme="1"/>
            <rFont val="Calibri"/>
            <family val="2"/>
            <scheme val="minor"/>
          </rPr>
          <t>======
ID#AAABQGFBk40
WILSON VILLOTA    (2024-06-19 21:46:37)
Digite la situación deseada para la población con relación al problema identificado.</t>
        </r>
      </text>
    </comment>
    <comment ref="AC14" authorId="0" shapeId="0" xr:uid="{0032C4DE-2A0F-480E-A9A8-72CD035EC12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AD14" authorId="0" shapeId="0" xr:uid="{57AD2585-4617-40AD-BA3F-286E748C774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AE14" authorId="0" shapeId="0" xr:uid="{9F7E2CF6-0411-46D7-81FA-11EB7792A8D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08120E8F-E7F6-4FF0-8A5B-BE51F562EFC2}">
      <text>
        <r>
          <rPr>
            <sz val="11"/>
            <color theme="1"/>
            <rFont val="Calibri"/>
            <family val="2"/>
            <scheme val="minor"/>
          </rPr>
          <t>======
ID#AAABQGFBk54
Jean Paul Mora H.    (2024-06-19 21:46:37)
Digite el número de objetivo específico en orden consecutivo como se registró en MGA.</t>
        </r>
      </text>
    </comment>
    <comment ref="AG14" authorId="0" shapeId="0" xr:uid="{A223819D-2F53-49D6-99BC-314FD2E54FDB}">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AH14" authorId="0" shapeId="0" xr:uid="{3E6A8795-B7E5-478E-806F-5D6D6B26EE5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AI14" authorId="0" shapeId="0" xr:uid="{930C7908-A140-4489-90CC-CF4EE07497B5}">
      <text>
        <r>
          <rPr>
            <sz val="11"/>
            <color theme="1"/>
            <rFont val="Calibri"/>
            <family val="2"/>
            <scheme val="minor"/>
          </rPr>
          <t>======
ID#AAABQGFBk5s
Jean Paul Mora H.    (2024-06-19 21:46:37)
Digite el número de producto en orden consecutivo como se registró en MGA.</t>
        </r>
      </text>
    </comment>
    <comment ref="AJ14" authorId="0" shapeId="0" xr:uid="{11D0DADD-6FC8-42F9-8B06-B8C333593B19}">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AK14" authorId="0" shapeId="0" xr:uid="{61ABB535-F0C5-43DF-A28B-EE14BBE3DD94}">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AL14" authorId="0" shapeId="0" xr:uid="{EB0DF332-3C2D-43A4-85E4-2A9034BD197B}">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AM14" authorId="0" shapeId="0" xr:uid="{ACFC323D-8938-4C79-98E7-BC09ED8358AF}">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AN14" authorId="0" shapeId="0" xr:uid="{C78D0B4B-4223-4A02-A3E0-7A082529F451}">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24EDA881-3FE2-4F36-8EBE-6F1E36598EF4}">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AR14" authorId="0" shapeId="0" xr:uid="{ABA63304-3448-4240-BDA5-3940064D1E49}">
      <text>
        <r>
          <rPr>
            <sz val="11"/>
            <color theme="1"/>
            <rFont val="Calibri"/>
            <family val="2"/>
            <scheme val="minor"/>
          </rPr>
          <t>======
ID#AAABQGFBk64
Jean Paul Mora H.    (2024-06-19 21:46:37)
Digite el número de actividad en orden consecutivo como se registró en MGA.</t>
        </r>
      </text>
    </comment>
    <comment ref="AS14" authorId="0" shapeId="0" xr:uid="{DA9C0CA7-54F1-47DC-A906-ADFB3DE1418E}">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AT14" authorId="0" shapeId="0" xr:uid="{D3AF0B13-3D9E-47D1-9E76-6213E1641D3D}">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xr:uid="{10E7ADA7-80C4-46C3-857C-CC69B61EDCE1}">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AV14" authorId="0" shapeId="0" xr:uid="{628393DA-E5B1-4966-9876-0EA40398CAA6}">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AW14" authorId="0" shapeId="0" xr:uid="{0DF821D5-D18A-4EB2-8053-CF7D1129AC96}">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AX14" authorId="0" shapeId="0" xr:uid="{4342D818-F7EF-4A6F-A216-76041975A3F9}">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AY14" authorId="0" shapeId="0" xr:uid="{B3920BBF-FAD4-4C8C-A62B-1733B6D59206}">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xr:uid="{E9FBAF3F-1FAC-48B1-A545-0F04BC1E7144}">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BA14" authorId="0" shapeId="0" xr:uid="{CFDE92A5-5D36-4B27-9F03-07DC7F596464}">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BB14" authorId="0" shapeId="0" xr:uid="{8FB56666-1E4A-47CE-95A3-FAA754FCF931}">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hL15TgwthGUlLpjWXeLrP1YBv9j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E13" authorId="0" shapeId="0" xr:uid="{00000000-0006-0000-0200-000001000000}">
      <text>
        <r>
          <rPr>
            <sz val="11"/>
            <color theme="1"/>
            <rFont val="Calibri"/>
            <family val="2"/>
            <scheme val="minor"/>
          </rPr>
          <t>======
ID#AAABQGFBk6Q
ALVARO    (2024-06-19 21:46:37)
Digitar la cantidad de poblacion objetivo proyectada</t>
        </r>
      </text>
    </comment>
    <comment ref="N13" authorId="0" shapeId="0" xr:uid="{9F4164DB-C85C-40EF-ADEE-48913F84B5E0}">
      <text>
        <r>
          <rPr>
            <sz val="11"/>
            <color theme="1"/>
            <rFont val="Calibri"/>
            <family val="2"/>
            <scheme val="minor"/>
          </rPr>
          <t>======
ID#AAABQGFBk6Q
ALVARO    (2024-06-19 21:46:37)
Digitar la cantidad de poblacion objetivo proyectada</t>
        </r>
      </text>
    </comment>
    <comment ref="C23" authorId="0" shapeId="0" xr:uid="{00000000-0006-0000-0200-000002000000}">
      <text>
        <r>
          <rPr>
            <sz val="11"/>
            <color theme="1"/>
            <rFont val="Calibri"/>
            <family val="2"/>
            <scheme val="minor"/>
          </rPr>
          <t>======
ID#AAABQGFBk48
ALVARO    (2024-06-19 21:46:37)
Seleccione de la lista desplegable el sector al cual se asocia el proyecto</t>
        </r>
      </text>
    </comment>
    <comment ref="L23" authorId="0" shapeId="0" xr:uid="{86B947ED-3385-49FA-BC58-006C2B98A038}">
      <text>
        <r>
          <rPr>
            <sz val="11"/>
            <color theme="1"/>
            <rFont val="Calibri"/>
            <family val="2"/>
            <scheme val="minor"/>
          </rPr>
          <t>======
ID#AAABQGFBk48
ALVARO    (2024-06-19 21:46:37)
Seleccione de la lista desplegable el sector al cual se asocia el proyecto</t>
        </r>
      </text>
    </comment>
    <comment ref="C24" authorId="0" shapeId="0" xr:uid="{00000000-0006-0000-0200-000003000000}">
      <text>
        <r>
          <rPr>
            <sz val="11"/>
            <color theme="1"/>
            <rFont val="Calibri"/>
            <family val="2"/>
            <scheme val="minor"/>
          </rPr>
          <t>======
ID#AAABQGFBk7E
ALVARO    (2024-06-19 21:46:37)
Seleccione de la lista desplegable, si es el caso, politica publica a la cual se articula el proyectola</t>
        </r>
      </text>
    </comment>
    <comment ref="L24" authorId="0" shapeId="0" xr:uid="{EF1C3BCF-5B1D-48BF-998B-E45E905F63E9}">
      <text>
        <r>
          <rPr>
            <sz val="11"/>
            <color theme="1"/>
            <rFont val="Calibri"/>
            <family val="2"/>
            <scheme val="minor"/>
          </rPr>
          <t>======
ID#AAABQGFBk7E
ALVARO    (2024-06-19 21:46:37)
Seleccione de la lista desplegable, si es el caso, politica publica a la cual se articula el proyectola</t>
        </r>
      </text>
    </comment>
    <comment ref="C27" authorId="0" shapeId="0" xr:uid="{00000000-0006-0000-0200-000004000000}">
      <text>
        <r>
          <rPr>
            <sz val="11"/>
            <color theme="1"/>
            <rFont val="Calibri"/>
            <family val="2"/>
            <scheme val="minor"/>
          </rPr>
          <t>======
ID#AAABQGFBk5A
ALVARO    (2024-06-19 21:46:37)
Seleccióne de la lista desplegable el tipo de gasto publico en el cual se clasifica la inversion</t>
        </r>
      </text>
    </comment>
    <comment ref="L27" authorId="0" shapeId="0" xr:uid="{CE3F01E4-4AFE-4A46-99D3-17C28588B7A7}">
      <text>
        <r>
          <rPr>
            <sz val="11"/>
            <color theme="1"/>
            <rFont val="Calibri"/>
            <family val="2"/>
            <scheme val="minor"/>
          </rPr>
          <t>======
ID#AAABQGFBk5A
ALVARO    (2024-06-19 21:46:37)
Seleccióne de la lista desplegable el tipo de gasto publico en el cual se clasifica la inversion</t>
        </r>
      </text>
    </comment>
    <comment ref="C28" authorId="0" shapeId="0" xr:uid="{00000000-0006-0000-0200-000005000000}">
      <text>
        <r>
          <rPr>
            <sz val="11"/>
            <color theme="1"/>
            <rFont val="Calibri"/>
            <family val="2"/>
            <scheme val="minor"/>
          </rPr>
          <t>======
ID#AAABQGFBk7Q
ALVARO    (2024-06-19 21:46:37)
Seleeccione de la lista desplegable el grupo poblacional objeto de la inversion</t>
        </r>
      </text>
    </comment>
    <comment ref="L28" authorId="0" shapeId="0" xr:uid="{DD1DEBCE-F990-4495-BD61-947B6CBE3970}">
      <text>
        <r>
          <rPr>
            <sz val="11"/>
            <color theme="1"/>
            <rFont val="Calibri"/>
            <family val="2"/>
            <scheme val="minor"/>
          </rPr>
          <t>======
ID#AAABQGFBk7Q
ALVARO    (2024-06-19 21:46:37)
Seleeccione de la lista desplegable el grupo poblacional objeto de la inversion</t>
        </r>
      </text>
    </comment>
    <comment ref="C29" authorId="0" shapeId="0" xr:uid="{00000000-0006-0000-0200-000006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29" authorId="0" shapeId="0" xr:uid="{00000000-0006-0000-0200-000007000000}">
      <text>
        <r>
          <rPr>
            <sz val="11"/>
            <color theme="1"/>
            <rFont val="Calibri"/>
            <family val="2"/>
            <scheme val="minor"/>
          </rPr>
          <t>======
ID#AAABQGFBk60
ALVARO    (2024-06-19 21:46:37)
La informacion de esta celda no debe ser modificada,</t>
        </r>
      </text>
    </comment>
    <comment ref="F29" authorId="0" shapeId="0" xr:uid="{00000000-0006-0000-0200-000008000000}">
      <text>
        <r>
          <rPr>
            <sz val="11"/>
            <color theme="1"/>
            <rFont val="Calibri"/>
            <family val="2"/>
            <scheme val="minor"/>
          </rPr>
          <t>======
ID#AAABQGFBk5o
ALVARO    (2024-06-19 21:46:37)
Describa brevemente la situacion exepcional que esta siento atendida</t>
        </r>
      </text>
    </comment>
    <comment ref="L29" authorId="0" shapeId="0" xr:uid="{B4C47BD0-531E-4D69-98D3-6052F78DB175}">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N29" authorId="0" shapeId="0" xr:uid="{C2AA8038-8665-4963-B770-B75EF0B866E6}">
      <text>
        <r>
          <rPr>
            <sz val="11"/>
            <color theme="1"/>
            <rFont val="Calibri"/>
            <family val="2"/>
            <scheme val="minor"/>
          </rPr>
          <t>======
ID#AAABQGFBk60
ALVARO    (2024-06-19 21:46:37)
La informacion de esta celda no debe ser modificada,</t>
        </r>
      </text>
    </comment>
    <comment ref="O29" authorId="0" shapeId="0" xr:uid="{EF4AA488-2DBE-4378-8CE3-9FBFCC976F7D}">
      <text>
        <r>
          <rPr>
            <sz val="11"/>
            <color theme="1"/>
            <rFont val="Calibri"/>
            <family val="2"/>
            <scheme val="minor"/>
          </rPr>
          <t>======
ID#AAABQGFBk5o
ALVARO    (2024-06-19 21:46:37)
Describa brevemente la situacion exepcional que esta siento atendida</t>
        </r>
      </text>
    </comment>
    <comment ref="C30" authorId="0" shapeId="0" xr:uid="{00000000-0006-0000-0200-000009000000}">
      <text>
        <r>
          <rPr>
            <sz val="11"/>
            <color theme="1"/>
            <rFont val="Calibri"/>
            <family val="2"/>
            <scheme val="minor"/>
          </rPr>
          <t>======
ID#AAABQGFBk44
ALVARO    (2024-06-19 21:46:37)
Seleccionar si corresponde a un proyecto movilizador</t>
        </r>
      </text>
    </comment>
    <comment ref="D30" authorId="0" shapeId="0" xr:uid="{00000000-0006-0000-0200-00000A000000}">
      <text>
        <r>
          <rPr>
            <sz val="11"/>
            <color theme="1"/>
            <rFont val="Calibri"/>
            <family val="2"/>
            <scheme val="minor"/>
          </rPr>
          <t>======
ID#AAABQGFBk6o
ALVARO    (2024-06-19 21:46:37)
La informacion de esta celda no debe ser modificada</t>
        </r>
      </text>
    </comment>
    <comment ref="E30" authorId="0" shapeId="0" xr:uid="{00000000-0006-0000-0200-00000B000000}">
      <text>
        <r>
          <rPr>
            <sz val="11"/>
            <color theme="1"/>
            <rFont val="Calibri"/>
            <family val="2"/>
            <scheme val="minor"/>
          </rPr>
          <t>======
ID#AAABQGFBk5Q
ALVARO    (2024-06-19 21:46:37)
Si  es un proyecto movilizador, seleccione el codigo de la lista desplegable</t>
        </r>
      </text>
    </comment>
    <comment ref="L30" authorId="0" shapeId="0" xr:uid="{FCB98058-F3E8-4A86-BA67-435284F3AAA4}">
      <text>
        <r>
          <rPr>
            <sz val="11"/>
            <color theme="1"/>
            <rFont val="Calibri"/>
            <family val="2"/>
            <scheme val="minor"/>
          </rPr>
          <t>======
ID#AAABQGFBk44
ALVARO    (2024-06-19 21:46:37)
Seleccionar si corresponde a un proyecto movilizador</t>
        </r>
      </text>
    </comment>
    <comment ref="M30" authorId="0" shapeId="0" xr:uid="{2D20BB84-659E-47DB-8FE3-008299BAF9CF}">
      <text>
        <r>
          <rPr>
            <sz val="11"/>
            <color theme="1"/>
            <rFont val="Calibri"/>
            <family val="2"/>
            <scheme val="minor"/>
          </rPr>
          <t>======
ID#AAABQGFBk6o
ALVARO    (2024-06-19 21:46:37)
La informacion de esta celda no debe ser modificada</t>
        </r>
      </text>
    </comment>
    <comment ref="N30" authorId="0" shapeId="0" xr:uid="{FBAAD6A1-B9F1-42AB-B0E1-950CBC6D0163}">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hbejWv+8vztRUgxdDZtFaPr8Yyrg=="/>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<sst xmlns="http://schemas.openxmlformats.org/spreadsheetml/2006/main" count="16379" uniqueCount="12055">
  <si>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</si>
  <si>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</si>
  <si>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</si>
  <si>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</si>
  <si>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</si>
  <si>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</si>
  <si>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</si>
  <si>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</si>
  <si>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</si>
  <si>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</si>
  <si>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</si>
  <si>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</si>
  <si>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</si>
  <si>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</si>
  <si>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</si>
  <si>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</si>
  <si>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</si>
  <si>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</si>
  <si>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</si>
  <si>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</si>
  <si>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</si>
  <si>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</si>
  <si>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</si>
  <si>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</si>
  <si>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</si>
  <si>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</si>
  <si>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</si>
  <si>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</si>
  <si>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</si>
  <si>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</si>
  <si>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</si>
  <si>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</si>
  <si>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</si>
  <si>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</si>
  <si>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</si>
  <si>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</si>
  <si>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</si>
  <si>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</si>
  <si>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</si>
  <si>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</si>
  <si>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</si>
  <si>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</si>
  <si>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</si>
  <si>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</si>
  <si>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</si>
  <si>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</si>
  <si>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</si>
  <si>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</si>
  <si>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</si>
  <si>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</si>
  <si>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</si>
  <si>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</si>
  <si>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</si>
  <si>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</si>
  <si>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</si>
  <si>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</si>
  <si>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</si>
  <si>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</si>
  <si>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</si>
  <si>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</si>
  <si>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</si>
  <si>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</si>
  <si>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</si>
  <si>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</si>
  <si>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</si>
  <si>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</si>
  <si>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</si>
  <si>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</si>
  <si>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</si>
  <si>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</si>
  <si>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</si>
  <si>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</si>
  <si>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</si>
  <si>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</si>
  <si>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</si>
  <si>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</si>
  <si>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</si>
  <si>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</si>
  <si>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</si>
  <si>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</si>
  <si>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</si>
  <si>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</si>
  <si>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</si>
  <si>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</si>
  <si>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</si>
  <si>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</si>
  <si>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</si>
  <si>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</si>
  <si>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</si>
  <si>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</si>
  <si>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</si>
  <si>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</si>
  <si>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</si>
  <si>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</si>
  <si>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</si>
  <si>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</si>
  <si>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</si>
  <si>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</si>
  <si>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</si>
  <si>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</si>
  <si>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</si>
  <si>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</si>
  <si>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</si>
  <si>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</si>
  <si>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</si>
  <si>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</si>
  <si>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</si>
  <si>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</si>
  <si>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</si>
  <si>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</si>
  <si>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</si>
  <si>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</si>
  <si>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</si>
  <si>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</si>
  <si>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</si>
  <si>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</si>
  <si>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</si>
  <si>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</si>
  <si>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</si>
  <si>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</si>
  <si>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</si>
  <si>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</si>
  <si>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</si>
  <si>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</si>
  <si>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</si>
  <si>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</si>
  <si>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</si>
  <si>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</si>
  <si>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</si>
  <si>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</si>
  <si>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</si>
  <si>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</si>
  <si>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</si>
  <si>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</si>
  <si>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</si>
  <si>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</si>
  <si>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</si>
  <si>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</si>
  <si>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</si>
  <si>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</si>
  <si>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</si>
  <si>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</si>
  <si>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</si>
  <si>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</si>
  <si>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</si>
  <si>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</si>
  <si>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</si>
  <si>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</si>
  <si>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</si>
  <si>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</si>
  <si>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</si>
  <si>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</si>
  <si>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</si>
  <si>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</si>
  <si>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</si>
  <si>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</si>
  <si>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</si>
  <si>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</si>
  <si>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</si>
  <si>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</si>
  <si>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</si>
  <si>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</si>
  <si>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</si>
  <si>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</si>
  <si>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</si>
  <si>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</si>
  <si>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</si>
  <si>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</si>
  <si>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</si>
  <si>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</si>
  <si>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</si>
  <si>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</si>
  <si>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</si>
  <si>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</si>
  <si>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</si>
  <si>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</si>
  <si>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</si>
  <si>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</si>
  <si>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</si>
  <si>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</si>
  <si>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</si>
  <si>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</si>
  <si>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</si>
  <si>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</si>
  <si>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</si>
  <si>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</si>
  <si>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</si>
  <si>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</si>
  <si>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</si>
  <si>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</si>
  <si>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</si>
  <si>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</si>
  <si>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</si>
  <si>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</si>
  <si>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</si>
  <si>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</si>
  <si>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</si>
  <si>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</si>
  <si>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</si>
  <si>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</si>
  <si>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</si>
  <si>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</si>
  <si>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</si>
  <si>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</si>
  <si>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</si>
  <si>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</si>
  <si>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</si>
  <si>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</si>
  <si>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</si>
  <si>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</si>
  <si>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</si>
  <si>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</si>
  <si>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</si>
  <si>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</si>
  <si>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</si>
  <si>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</si>
  <si>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</si>
  <si>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</si>
  <si>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</si>
  <si>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</si>
  <si>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</si>
  <si>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</si>
  <si>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</si>
  <si>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</si>
  <si>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</si>
  <si>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</si>
  <si>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</si>
  <si>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</si>
  <si>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</si>
  <si>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</si>
  <si>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</si>
  <si>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</si>
  <si>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</si>
  <si>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</si>
  <si>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</si>
  <si>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</si>
  <si>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</si>
  <si>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</si>
  <si>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</si>
  <si>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</si>
  <si>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</si>
  <si>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</si>
  <si>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</si>
  <si>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</si>
  <si>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</si>
  <si>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</si>
  <si>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</si>
  <si>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</si>
  <si>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</si>
  <si>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</si>
  <si>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</si>
  <si>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</si>
  <si>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</si>
  <si>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</si>
  <si>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</si>
  <si>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</si>
  <si>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</si>
  <si>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</si>
  <si>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</si>
  <si>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</si>
  <si>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</si>
  <si>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</si>
  <si>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</si>
  <si>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</si>
  <si>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</si>
  <si>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</si>
  <si>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</si>
  <si>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</si>
  <si>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</si>
  <si>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</si>
  <si>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</si>
  <si>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</si>
  <si>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</si>
  <si>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</si>
  <si>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</si>
  <si>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</si>
  <si>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</si>
  <si>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</si>
  <si>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</si>
  <si>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</si>
  <si>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</si>
  <si>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</si>
  <si>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</si>
  <si>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</si>
  <si>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</si>
  <si>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</si>
  <si>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</si>
  <si>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</si>
  <si>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</si>
  <si>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</si>
  <si>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</si>
  <si>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</si>
  <si>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</si>
  <si>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</si>
  <si>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</si>
  <si>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</si>
  <si>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</si>
  <si>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</si>
  <si>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</si>
  <si>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</si>
  <si>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</si>
  <si>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</si>
  <si>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</si>
  <si>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</si>
  <si>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</si>
  <si>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</si>
  <si>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</si>
  <si>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</si>
  <si>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</si>
  <si>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</si>
  <si>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</si>
  <si>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</si>
  <si>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</si>
  <si>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</si>
  <si>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</si>
  <si>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</si>
  <si>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</si>
  <si>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</si>
  <si>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</si>
  <si>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</si>
  <si>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</si>
  <si>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</si>
  <si>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</si>
  <si>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</si>
  <si>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</si>
  <si>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</si>
  <si>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</si>
  <si>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</si>
  <si>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</si>
  <si>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</si>
  <si>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</si>
  <si>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</si>
  <si>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</si>
  <si>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</si>
  <si>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</si>
  <si>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</si>
  <si>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</si>
  <si>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</si>
  <si>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</si>
  <si>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</si>
  <si>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</si>
  <si>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</si>
  <si>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</si>
  <si>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</si>
  <si>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</si>
  <si>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</si>
  <si>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</si>
  <si>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</si>
  <si>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</si>
  <si>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</si>
  <si>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</si>
  <si>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</si>
  <si>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</si>
  <si>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</si>
  <si>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</si>
  <si>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</si>
  <si>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</si>
  <si>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</si>
  <si>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</si>
  <si>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</si>
  <si>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</si>
  <si>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</si>
  <si>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</si>
  <si>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</si>
  <si>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</si>
  <si>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</si>
  <si>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</si>
  <si>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</si>
  <si>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</si>
  <si>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</si>
  <si>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</si>
  <si>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</si>
  <si>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</si>
  <si>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</si>
  <si>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</si>
  <si>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</si>
  <si>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</si>
  <si>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</si>
  <si>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</si>
  <si>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</si>
  <si>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</si>
  <si>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</si>
  <si>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</si>
  <si>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</si>
  <si>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</si>
  <si>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</si>
  <si>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</si>
  <si>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</si>
  <si>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</si>
  <si>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</si>
  <si>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</si>
  <si>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</si>
  <si>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</si>
  <si>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</si>
  <si>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</si>
  <si>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</si>
  <si>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</si>
  <si>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</si>
  <si>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</si>
  <si>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</si>
  <si>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</si>
  <si>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</si>
  <si>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</si>
  <si>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</si>
  <si>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</si>
  <si>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</si>
  <si>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</si>
  <si>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</si>
  <si>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</si>
  <si>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</si>
  <si>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</si>
  <si>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</si>
  <si>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</si>
  <si>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</si>
  <si>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</si>
  <si>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</si>
  <si>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</si>
  <si>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</si>
  <si>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</si>
  <si>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</si>
  <si>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</si>
  <si>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</si>
  <si>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</si>
  <si>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</si>
  <si>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</si>
  <si>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</si>
  <si>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</si>
  <si>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</si>
  <si>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</si>
  <si>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</si>
  <si>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</si>
  <si>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</si>
  <si>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</si>
  <si>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</si>
  <si>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</si>
  <si>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</si>
  <si>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</si>
  <si>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</si>
  <si>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</si>
  <si>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</si>
  <si>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</si>
  <si>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</si>
  <si>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</si>
  <si>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</si>
  <si>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</si>
  <si>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</si>
  <si>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</si>
  <si>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</si>
  <si>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</si>
  <si>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</si>
  <si>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</si>
  <si>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</si>
  <si>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</si>
  <si>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</si>
  <si>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</si>
  <si>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</si>
  <si>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</si>
  <si>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</si>
  <si>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</si>
  <si>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</si>
  <si>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</si>
  <si>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</si>
  <si>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</si>
  <si>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</si>
  <si>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</si>
  <si>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</si>
  <si>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</si>
  <si>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</si>
  <si>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</si>
  <si>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</si>
  <si>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</si>
  <si>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</si>
  <si>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</si>
  <si>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</si>
  <si>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</si>
  <si>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</si>
  <si>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</si>
  <si>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</si>
  <si>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</si>
  <si>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</si>
  <si>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</si>
  <si>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</si>
  <si>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</si>
  <si>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</si>
  <si>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</si>
  <si>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</si>
  <si>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</si>
  <si>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</si>
  <si>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</si>
  <si>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</si>
  <si>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</si>
  <si>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</si>
  <si>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</si>
  <si>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</si>
  <si>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</si>
  <si>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</si>
  <si>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</si>
  <si>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</si>
  <si>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</si>
  <si>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</si>
  <si>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</si>
  <si>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</si>
  <si>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</si>
  <si>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</si>
  <si>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</si>
  <si>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</si>
  <si>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</si>
  <si>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</si>
  <si>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</si>
  <si>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</si>
  <si>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</si>
  <si>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</si>
  <si>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</si>
  <si>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</si>
  <si>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</si>
  <si>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</si>
  <si>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</si>
  <si>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</si>
  <si>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</si>
  <si>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</si>
  <si>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</si>
  <si>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</si>
  <si>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</si>
  <si>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</si>
  <si>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</si>
  <si>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</si>
  <si>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</si>
  <si>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</si>
  <si>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</si>
  <si>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</si>
  <si>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</si>
  <si>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</si>
  <si>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</si>
  <si>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</si>
  <si>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</si>
  <si>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</si>
  <si>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</si>
  <si>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</si>
  <si>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</si>
  <si>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</si>
  <si>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</si>
  <si>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</si>
  <si>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</si>
  <si>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</si>
  <si>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</si>
  <si>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</si>
  <si>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</si>
  <si>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</si>
  <si>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</si>
  <si>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</si>
  <si>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</si>
  <si>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</si>
  <si>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</si>
  <si>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</si>
  <si>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</si>
  <si>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</si>
  <si>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</si>
  <si>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</si>
  <si>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</si>
  <si>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</si>
  <si>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</si>
  <si>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</si>
  <si>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</si>
  <si>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</si>
  <si>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</si>
  <si>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</si>
  <si>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</si>
  <si>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</si>
  <si>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</si>
  <si>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</si>
  <si>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</si>
  <si>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</si>
  <si>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</si>
  <si>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</si>
  <si>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</si>
  <si>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</si>
  <si>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</si>
  <si>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</si>
  <si>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</si>
  <si>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</si>
  <si>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</si>
  <si>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</si>
  <si>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</si>
  <si>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</si>
  <si>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</si>
  <si>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</si>
  <si>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</si>
  <si>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</si>
  <si>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</si>
  <si>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</si>
  <si>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</si>
  <si>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</si>
  <si>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</si>
  <si>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</si>
  <si>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</si>
  <si>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</si>
  <si>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</si>
  <si>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</si>
  <si>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</si>
  <si>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</si>
  <si>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</si>
  <si>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</si>
  <si>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</si>
  <si>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</si>
  <si>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</si>
  <si>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</si>
  <si>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</si>
  <si>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</si>
  <si>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</si>
  <si>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</si>
  <si>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</si>
  <si>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</si>
  <si>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</si>
  <si>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</si>
  <si>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</si>
  <si>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</si>
  <si>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</si>
  <si>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</si>
  <si>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</si>
  <si>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</si>
  <si>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</si>
  <si>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</si>
  <si>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</si>
  <si>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</si>
  <si>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</si>
  <si>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</si>
  <si>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</si>
  <si>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</si>
  <si>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</si>
  <si>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</si>
  <si>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</si>
  <si>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</si>
  <si>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</si>
  <si>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</si>
  <si>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</si>
  <si>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</si>
  <si>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</si>
  <si>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</si>
  <si>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</si>
  <si>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</si>
  <si>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</si>
  <si>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</si>
  <si>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</si>
  <si>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</si>
  <si>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</si>
  <si>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</si>
  <si>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</si>
  <si>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</si>
  <si>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</si>
  <si>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</si>
  <si>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</si>
  <si>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</si>
  <si>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</si>
  <si>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</si>
  <si>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</si>
  <si>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</si>
  <si>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</si>
  <si>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</si>
  <si>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</si>
  <si>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</si>
  <si>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</si>
  <si>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</si>
  <si>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</si>
  <si>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</si>
  <si>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</si>
  <si>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</si>
  <si>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</si>
  <si>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</si>
  <si>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</si>
  <si>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</si>
  <si>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</si>
  <si>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</si>
  <si>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</si>
  <si>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</si>
  <si>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</si>
  <si>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</si>
  <si>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</si>
  <si>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</si>
  <si>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</si>
  <si>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</si>
  <si>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</si>
  <si>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</si>
  <si>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</si>
  <si>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</si>
  <si>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</si>
  <si>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</si>
  <si>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</si>
  <si>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</si>
  <si>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</si>
  <si>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</si>
  <si>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</si>
  <si>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</si>
  <si>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</si>
  <si>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</si>
  <si>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</si>
  <si>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</si>
  <si>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</si>
  <si>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</si>
  <si>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</si>
  <si>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</si>
  <si>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</si>
  <si>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</si>
  <si>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</si>
  <si>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</si>
  <si>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</si>
  <si>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</si>
  <si>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</si>
  <si>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</si>
  <si>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</si>
  <si>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</si>
  <si>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</si>
  <si>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</si>
  <si>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</si>
  <si>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</si>
  <si>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</si>
  <si>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</si>
  <si>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</si>
  <si>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</si>
  <si>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</si>
  <si>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</si>
  <si>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</si>
  <si>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</si>
  <si>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</si>
  <si>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</si>
  <si>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</si>
  <si>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</si>
  <si>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</si>
  <si>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</si>
  <si>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</si>
  <si>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</si>
  <si>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</si>
  <si>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</si>
  <si>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</si>
  <si>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</si>
  <si>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</si>
  <si>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</si>
  <si>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</si>
  <si>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</si>
  <si>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</si>
  <si>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</si>
  <si>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</si>
  <si>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</si>
  <si>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</si>
  <si>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</si>
  <si>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</si>
  <si>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</si>
  <si>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</si>
  <si>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</si>
  <si>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</si>
  <si>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</si>
  <si>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</si>
  <si>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</si>
  <si>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</si>
  <si>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</si>
  <si>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</si>
  <si>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</si>
  <si>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</si>
  <si>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</si>
  <si>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</si>
  <si>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</si>
  <si>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</si>
  <si>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</si>
  <si>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</si>
  <si>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</si>
  <si>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</si>
  <si>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</si>
  <si>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</si>
  <si>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</si>
  <si>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</si>
  <si>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</si>
  <si>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</si>
  <si>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</si>
  <si>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</si>
  <si>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</si>
  <si>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</si>
  <si>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</si>
  <si>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</si>
  <si>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</si>
  <si>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</si>
  <si>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</si>
  <si>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</si>
  <si>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</si>
  <si>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</si>
  <si>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</si>
  <si>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</si>
  <si>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</si>
  <si>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</si>
  <si>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</si>
  <si>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</si>
  <si>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</si>
  <si>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</si>
  <si>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</si>
  <si>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</si>
  <si>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</si>
  <si>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</si>
  <si>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</si>
  <si>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</si>
  <si>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</si>
  <si>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</si>
  <si>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</si>
  <si>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</si>
  <si>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</si>
  <si>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</si>
  <si>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</si>
  <si>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</si>
  <si>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</si>
  <si>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</si>
  <si>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</si>
  <si>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</si>
  <si>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</si>
  <si>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</si>
  <si>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</si>
  <si>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</si>
  <si>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</si>
  <si>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</si>
  <si>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</si>
  <si>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</si>
  <si>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</si>
  <si>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</si>
  <si>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</si>
  <si>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</si>
  <si>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</si>
  <si>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</si>
  <si>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</si>
  <si>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</si>
  <si>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</si>
  <si>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</si>
  <si>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</si>
  <si>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</si>
  <si>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</si>
  <si>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</si>
  <si>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</si>
  <si>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</si>
  <si>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</si>
  <si>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</si>
  <si>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</si>
  <si>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</si>
  <si>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</si>
  <si>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</si>
  <si>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</si>
  <si>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</si>
  <si>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</si>
  <si>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</si>
  <si>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</si>
  <si>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</si>
  <si>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</si>
  <si>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</si>
  <si>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</si>
  <si>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</si>
  <si>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</si>
  <si>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</si>
  <si>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</si>
  <si>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</si>
  <si>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</si>
  <si>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</si>
  <si>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</si>
  <si>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</si>
  <si>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</si>
  <si>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</si>
  <si>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</si>
  <si>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</si>
  <si>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</si>
  <si>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</si>
  <si>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</si>
  <si>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</si>
  <si>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</si>
  <si>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</si>
  <si>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</si>
  <si>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</si>
  <si>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</si>
  <si>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</si>
  <si>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</si>
  <si>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</si>
  <si>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</si>
  <si>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</si>
  <si>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</si>
  <si>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</si>
  <si>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</si>
  <si>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</si>
  <si>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</si>
  <si>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</si>
  <si>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</si>
  <si>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</si>
  <si>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</si>
  <si>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</si>
  <si>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</si>
  <si>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</si>
  <si>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</si>
  <si>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</si>
  <si>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</si>
  <si>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</si>
  <si>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</si>
  <si>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</si>
  <si>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</si>
  <si>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</si>
  <si>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</si>
  <si>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</si>
  <si>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</si>
  <si>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</si>
  <si>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</si>
  <si>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</si>
  <si>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</si>
  <si>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</si>
  <si>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</si>
  <si>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</si>
  <si>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</si>
  <si>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</si>
  <si>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</si>
  <si>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</si>
  <si>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</si>
  <si>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</si>
  <si>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</si>
  <si>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</si>
  <si>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</si>
  <si>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</si>
  <si>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</si>
  <si>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</si>
  <si>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</si>
  <si>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</si>
  <si>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</si>
  <si>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</si>
  <si>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</si>
  <si>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</si>
  <si>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</si>
  <si>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</si>
  <si>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</si>
  <si>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</si>
  <si>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</si>
  <si>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</si>
  <si>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</si>
  <si>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</si>
  <si>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</si>
  <si>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</si>
  <si>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</si>
  <si>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</si>
  <si>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</si>
  <si>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</si>
  <si>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</si>
  <si>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</si>
  <si>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</si>
  <si>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</si>
  <si>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</si>
  <si>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</si>
  <si>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</si>
  <si>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</si>
  <si>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</si>
  <si>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</si>
  <si>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</si>
  <si>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</si>
  <si>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</si>
  <si>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</si>
  <si>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</si>
  <si>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</si>
  <si>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</si>
  <si>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</si>
  <si>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</si>
  <si>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</si>
  <si>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</si>
  <si>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</si>
  <si>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</si>
  <si>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</si>
  <si>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</si>
  <si>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</si>
  <si>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</si>
  <si>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</si>
  <si>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</si>
  <si>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</si>
  <si>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</si>
  <si>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</si>
  <si>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</si>
  <si>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</si>
  <si>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</si>
  <si>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</si>
  <si>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</si>
  <si>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</si>
  <si>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</si>
  <si>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</si>
  <si>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</si>
  <si>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</si>
  <si>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</si>
  <si>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</si>
  <si>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</si>
  <si>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</si>
  <si>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</si>
  <si>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</si>
  <si>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</si>
  <si>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</si>
  <si>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</si>
  <si>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</si>
  <si>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</si>
  <si>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</si>
  <si>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</si>
  <si>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</si>
  <si>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</si>
  <si>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</si>
  <si>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</si>
  <si>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</si>
  <si>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</si>
  <si>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</si>
  <si>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</si>
  <si>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</si>
  <si>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</si>
  <si>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</si>
  <si>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</si>
  <si>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</si>
  <si>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</si>
  <si>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</si>
  <si>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</si>
  <si>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</si>
  <si>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</si>
  <si>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</si>
  <si>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</si>
  <si>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</si>
  <si>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</si>
  <si>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</si>
  <si>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</si>
  <si>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</si>
  <si>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</si>
  <si>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</si>
  <si>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</si>
  <si>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</si>
  <si>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</si>
  <si>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</si>
  <si>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</si>
  <si>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</si>
  <si>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</si>
  <si>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</si>
  <si>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</si>
  <si>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</si>
  <si>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</si>
  <si>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</si>
  <si>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</si>
  <si>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</si>
  <si>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</si>
  <si>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</si>
  <si>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</si>
  <si>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</si>
  <si>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</si>
  <si>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</si>
  <si>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</si>
  <si>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</si>
  <si>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</si>
  <si>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</si>
  <si>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</si>
  <si>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</si>
  <si>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</si>
  <si>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</si>
  <si>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</si>
  <si>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</si>
  <si>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</si>
  <si>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</si>
  <si>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</si>
  <si>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</si>
  <si>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</si>
  <si>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</si>
  <si>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</si>
  <si>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</si>
  <si>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</si>
  <si>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</si>
  <si>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</si>
  <si>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</si>
  <si>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</si>
  <si>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</si>
  <si>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</si>
  <si>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</si>
  <si>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</si>
  <si>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</si>
  <si>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</si>
  <si>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</si>
  <si>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</si>
  <si>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</si>
  <si>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</si>
  <si>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</si>
  <si>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</si>
  <si>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</si>
  <si>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</si>
  <si>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</si>
  <si>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</si>
  <si>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</si>
  <si>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</si>
  <si>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</si>
  <si>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</si>
  <si>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</si>
  <si>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</si>
  <si>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</si>
  <si>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</si>
  <si>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</si>
  <si>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</si>
  <si>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</si>
  <si>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</si>
  <si>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</si>
  <si>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</si>
  <si>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</si>
  <si>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</si>
  <si>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</si>
  <si>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</si>
  <si>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</si>
  <si>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</si>
  <si>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</si>
  <si>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</si>
  <si>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</si>
  <si>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</si>
  <si>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</si>
  <si>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</si>
  <si>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</si>
  <si>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</si>
  <si>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</si>
  <si>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</si>
  <si>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</si>
  <si>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</si>
  <si>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</si>
  <si>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</si>
  <si>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</si>
  <si>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</si>
  <si>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</si>
  <si>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</si>
  <si>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</si>
  <si>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</si>
  <si>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</si>
  <si>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</si>
  <si>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</si>
  <si>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</si>
  <si>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</si>
  <si>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</si>
  <si>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</si>
  <si>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</si>
  <si>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</si>
  <si>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</si>
  <si>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</si>
  <si>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</si>
  <si>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</si>
  <si>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</si>
  <si>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</si>
  <si>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</si>
  <si>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</si>
  <si>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</si>
  <si>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</si>
  <si>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</si>
  <si>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</si>
  <si>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</si>
  <si>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</si>
  <si>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</si>
  <si>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</si>
  <si>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</si>
  <si>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</si>
  <si>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</si>
  <si>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</si>
  <si>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</si>
  <si>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</si>
  <si>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</si>
  <si>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</si>
  <si>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</si>
  <si>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</si>
  <si>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</si>
  <si>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</si>
  <si>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</si>
  <si>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</si>
  <si>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</si>
  <si>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</si>
  <si>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</si>
  <si>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</si>
  <si>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</si>
  <si>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</si>
  <si>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</si>
  <si>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</si>
  <si>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</si>
  <si>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</si>
  <si>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</si>
  <si>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</si>
  <si>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</si>
  <si>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</si>
  <si>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</si>
  <si>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</si>
  <si>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</si>
  <si>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</si>
  <si>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</si>
  <si>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</si>
  <si>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</si>
  <si>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</si>
  <si>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</si>
  <si>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</si>
  <si>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</si>
  <si>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</si>
  <si>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</si>
  <si>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</si>
  <si>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</si>
  <si>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</si>
  <si>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</si>
  <si>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</si>
  <si>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</si>
  <si>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</si>
  <si>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</si>
  <si>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</si>
  <si>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</si>
  <si>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</si>
  <si>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</si>
  <si>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</si>
  <si>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</si>
  <si>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</si>
  <si>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</si>
  <si>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</si>
  <si>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</si>
  <si>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</si>
  <si>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</si>
  <si>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</si>
  <si>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</si>
  <si>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</si>
  <si>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</si>
  <si>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</si>
  <si>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</si>
  <si>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</si>
  <si>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</si>
  <si>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</si>
  <si>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</si>
  <si>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</si>
  <si>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</si>
  <si>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</si>
  <si>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</si>
  <si>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</si>
  <si>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</si>
  <si>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</si>
  <si>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</si>
  <si>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</si>
  <si>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</si>
  <si>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</si>
  <si>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</si>
  <si>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</si>
  <si>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</si>
  <si>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</si>
  <si>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</si>
  <si>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</si>
  <si>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</si>
  <si>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</si>
  <si>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</si>
  <si>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</si>
  <si>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</si>
  <si>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</si>
  <si>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</si>
  <si>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</si>
  <si>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</si>
  <si>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</si>
  <si>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</si>
  <si>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</si>
  <si>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</si>
  <si>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</si>
  <si>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</si>
  <si>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</si>
  <si>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</si>
  <si>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</si>
  <si>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</si>
  <si>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</si>
  <si>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</si>
  <si>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</si>
  <si>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</si>
  <si>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</si>
  <si>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</si>
  <si>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</si>
  <si>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</si>
  <si>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</si>
  <si>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</si>
  <si>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</si>
  <si>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</si>
  <si>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</si>
  <si>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</si>
  <si>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</si>
  <si>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</si>
  <si>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</si>
  <si>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</si>
  <si>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</si>
  <si>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</si>
  <si>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</si>
  <si>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</si>
  <si>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</si>
  <si>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</si>
  <si>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</si>
  <si>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</si>
  <si>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</si>
  <si>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</si>
  <si>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</si>
  <si>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</si>
  <si>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</si>
  <si>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</si>
  <si>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</si>
  <si>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</si>
  <si>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</si>
  <si>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</si>
  <si>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</si>
  <si>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</si>
  <si>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</si>
  <si>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</si>
  <si>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</si>
  <si>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</si>
  <si>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</si>
  <si>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</si>
  <si>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</si>
  <si>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</si>
  <si>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</si>
  <si>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</si>
  <si>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</si>
  <si>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</si>
  <si>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</si>
  <si>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</si>
  <si>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</si>
  <si>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</si>
  <si>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</si>
  <si>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</si>
  <si>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</si>
  <si>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</si>
  <si>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</si>
  <si>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</si>
  <si>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</si>
  <si>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</si>
  <si>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</si>
  <si>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</si>
  <si>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</si>
  <si>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</si>
  <si>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</si>
  <si>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</si>
  <si>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</si>
  <si>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</si>
  <si>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</si>
  <si>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</si>
  <si>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</si>
  <si>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</si>
  <si>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</si>
  <si>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</si>
  <si>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</si>
  <si>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</si>
  <si>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</si>
  <si>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</si>
  <si>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</si>
  <si>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</si>
  <si>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</si>
  <si>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</si>
  <si>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</si>
  <si>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</si>
  <si>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</si>
  <si>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</si>
  <si>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</si>
  <si>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</si>
  <si>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</si>
  <si>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</si>
  <si>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</si>
  <si>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</si>
  <si>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</si>
  <si>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</si>
  <si>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</si>
  <si>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</si>
  <si>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</si>
  <si>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</si>
  <si>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</si>
  <si>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</si>
  <si>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</si>
  <si>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</si>
  <si>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</si>
  <si>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</si>
  <si>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</si>
  <si>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</si>
  <si>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</si>
  <si>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</si>
  <si>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</si>
  <si>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</si>
  <si>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</si>
  <si>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</si>
  <si>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</si>
  <si>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</si>
  <si>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</si>
  <si>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</si>
  <si>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</si>
  <si>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</si>
  <si>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</si>
  <si>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</si>
  <si>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</si>
  <si>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</si>
  <si>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</si>
  <si>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</si>
  <si>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</si>
  <si>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</si>
  <si>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</si>
  <si>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</si>
  <si>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</si>
  <si>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</si>
  <si>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</si>
  <si>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</si>
  <si>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</si>
  <si>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</si>
  <si>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</si>
  <si>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</si>
  <si>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</si>
  <si>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</si>
  <si>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</si>
  <si>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</si>
  <si>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</si>
  <si>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</si>
  <si>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</si>
  <si>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</si>
  <si>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</si>
  <si>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</si>
  <si>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</si>
  <si>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</si>
  <si>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</si>
  <si>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</si>
  <si>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</si>
  <si>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</si>
  <si>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</si>
  <si>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</si>
  <si>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</si>
  <si>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</si>
  <si>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</si>
  <si>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</si>
  <si>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</si>
  <si>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</si>
  <si>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</si>
  <si>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</si>
  <si>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</si>
  <si>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</si>
  <si>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</si>
  <si>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</si>
  <si>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</si>
  <si>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</si>
  <si>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</si>
  <si>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</si>
  <si>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</si>
  <si>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</si>
  <si>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</si>
  <si>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</si>
  <si>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</si>
  <si>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</si>
  <si>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</si>
  <si>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</si>
  <si>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</si>
  <si>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</si>
  <si>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</si>
  <si>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</si>
  <si>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</si>
  <si>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</si>
  <si>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</si>
  <si>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</si>
  <si>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</si>
  <si>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</si>
  <si>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</si>
  <si>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</si>
  <si>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</si>
  <si>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</si>
  <si>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</si>
  <si>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</si>
  <si>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</si>
  <si>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</si>
  <si>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</si>
  <si>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</si>
  <si>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</si>
  <si>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</si>
  <si>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</si>
  <si>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</si>
  <si>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</si>
  <si>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</si>
  <si>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</si>
  <si>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</si>
  <si>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</si>
  <si>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</si>
  <si>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</si>
  <si>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</si>
  <si>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</si>
  <si>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</si>
  <si>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</si>
  <si>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</si>
  <si>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</si>
  <si>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</si>
  <si>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</si>
  <si>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</si>
  <si>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</si>
  <si>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</si>
  <si>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</si>
  <si>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</si>
  <si>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</si>
  <si>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</si>
  <si>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</si>
  <si>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</si>
  <si>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</si>
  <si>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</si>
  <si>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</si>
  <si>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</si>
  <si>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</si>
  <si>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</si>
  <si>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</si>
  <si>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</si>
  <si>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</si>
  <si>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</si>
  <si>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</si>
  <si>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</si>
  <si>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</si>
  <si>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</si>
  <si>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</si>
  <si>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</si>
  <si>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</si>
  <si>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</si>
  <si>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</si>
  <si>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</si>
  <si>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</si>
  <si>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</si>
  <si>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</si>
  <si>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</si>
  <si>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</si>
  <si>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</si>
  <si>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</si>
  <si>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</si>
  <si>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</si>
  <si>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</si>
  <si>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</si>
  <si>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</si>
  <si>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</si>
  <si>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</si>
  <si>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</si>
  <si>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</si>
  <si>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</si>
  <si>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</si>
  <si>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</si>
  <si>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</si>
  <si>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</si>
  <si>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</si>
  <si>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</si>
  <si>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</si>
  <si>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</si>
  <si>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</si>
  <si>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</si>
  <si>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</si>
  <si>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</si>
  <si>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</si>
  <si>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</si>
  <si>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</si>
  <si>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</si>
  <si>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</si>
  <si>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</si>
  <si>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</si>
  <si>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</si>
  <si>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</si>
  <si>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</si>
  <si>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</si>
  <si>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</si>
  <si>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</si>
  <si>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</si>
  <si>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</si>
  <si>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</si>
  <si>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</si>
  <si>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</si>
  <si>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</si>
  <si>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</si>
  <si>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</si>
  <si>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</si>
  <si>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</si>
  <si>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</si>
  <si>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</si>
  <si>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</si>
  <si>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</si>
  <si>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</si>
  <si>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</si>
  <si>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</si>
  <si>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</si>
  <si>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</si>
  <si>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</si>
  <si>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</si>
  <si>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</si>
  <si>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</si>
  <si>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</si>
  <si>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</si>
  <si>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</si>
  <si>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</si>
  <si>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</si>
  <si>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</si>
  <si>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</si>
  <si>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</si>
  <si>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</si>
  <si>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</si>
  <si>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</si>
  <si>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</si>
  <si>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</si>
  <si>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</si>
  <si>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</si>
  <si>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</si>
  <si>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</si>
  <si>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</si>
  <si>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</si>
  <si>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</si>
  <si>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</si>
  <si>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</si>
  <si>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</si>
  <si>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</si>
  <si>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</si>
  <si>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</si>
  <si>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</si>
  <si>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</si>
  <si>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</si>
  <si>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</si>
  <si>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</si>
  <si>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</si>
  <si>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</si>
  <si>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</si>
  <si>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</si>
  <si>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</si>
  <si>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</si>
  <si>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</si>
  <si>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</si>
  <si>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</si>
  <si>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</si>
  <si>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</si>
  <si>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</si>
  <si>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</si>
  <si>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</si>
  <si>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</si>
  <si>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</si>
  <si>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</si>
  <si>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</si>
  <si>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</si>
  <si>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</si>
  <si>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</si>
  <si>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</si>
  <si>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</si>
  <si>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</si>
  <si>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</si>
  <si>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</si>
  <si>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</si>
  <si>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</si>
  <si>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</si>
  <si>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</si>
  <si>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</si>
  <si>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</si>
  <si>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</si>
  <si>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</si>
  <si>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</si>
  <si>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</si>
  <si>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</si>
  <si>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</si>
  <si>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</si>
  <si>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</si>
  <si>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</si>
  <si>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</si>
  <si>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</si>
  <si>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</si>
  <si>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</si>
  <si>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</si>
  <si>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</si>
  <si>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</si>
  <si>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</si>
  <si>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</si>
  <si>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</si>
  <si>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</si>
  <si>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</si>
  <si>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</si>
  <si>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</si>
  <si>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</si>
  <si>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</si>
  <si>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</si>
  <si>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</si>
  <si>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</si>
  <si>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</si>
  <si>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</si>
  <si>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</si>
  <si>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</si>
  <si>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</si>
  <si>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</si>
  <si>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</si>
  <si>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</si>
  <si>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</si>
  <si>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</si>
  <si>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</si>
  <si>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</si>
  <si>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</si>
  <si>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</si>
  <si>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</si>
  <si>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</si>
  <si>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</si>
  <si>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</si>
  <si>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</si>
  <si>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</si>
  <si>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</si>
  <si>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</si>
  <si>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</si>
  <si>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</si>
  <si>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</si>
  <si>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</si>
  <si>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</si>
  <si>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</si>
  <si>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</si>
  <si>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</si>
  <si>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</si>
  <si>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</si>
  <si>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</si>
  <si>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</si>
  <si>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</si>
  <si>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</si>
  <si>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</si>
  <si>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</si>
  <si>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</si>
  <si>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</si>
  <si>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</si>
  <si>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</si>
  <si>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</si>
  <si>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</si>
  <si>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</si>
  <si>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</si>
  <si>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</si>
  <si>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</si>
  <si>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</si>
  <si>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</si>
  <si>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</si>
  <si>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</si>
  <si>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</si>
  <si>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</si>
  <si>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</si>
  <si>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</si>
  <si>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</si>
  <si>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</si>
  <si>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</si>
  <si>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</si>
  <si>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</si>
  <si>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</si>
  <si>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</si>
  <si>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</si>
  <si>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</si>
  <si>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</si>
  <si>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</si>
  <si>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</si>
  <si>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</si>
  <si>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</si>
  <si>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</si>
  <si>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</si>
  <si>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</si>
  <si>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</si>
  <si>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</si>
  <si>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</si>
  <si>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</si>
  <si>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</si>
  <si>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</si>
  <si>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</si>
  <si>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</si>
  <si>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</si>
  <si>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</si>
  <si>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</si>
  <si>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</si>
  <si>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</si>
  <si>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</si>
  <si>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</si>
  <si>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</si>
  <si>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</si>
  <si>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</si>
  <si>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</si>
  <si>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</si>
  <si>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</si>
  <si>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</si>
  <si>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</si>
  <si>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</si>
  <si>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</si>
  <si>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</si>
  <si>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</si>
  <si>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</si>
  <si>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</si>
  <si>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</si>
  <si>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</si>
  <si>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</si>
  <si>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</si>
  <si>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</si>
  <si>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</si>
  <si>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</si>
  <si>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</si>
  <si>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</si>
  <si>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</si>
  <si>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</si>
  <si>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</si>
  <si>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</si>
  <si>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</si>
  <si>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</si>
  <si>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</si>
  <si>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</si>
  <si>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</si>
  <si>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</si>
  <si>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</si>
  <si>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</si>
  <si>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</si>
  <si>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</si>
  <si>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</si>
  <si>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</si>
  <si>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</si>
  <si>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</si>
  <si>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</si>
  <si>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</si>
  <si>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</si>
  <si>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</si>
  <si>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</si>
  <si>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</si>
  <si>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</si>
  <si>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</si>
  <si>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</si>
  <si>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</si>
  <si>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</si>
  <si>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</si>
  <si>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</si>
  <si>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</si>
  <si>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</si>
  <si>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</si>
  <si>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</si>
  <si>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</si>
  <si>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</si>
  <si>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</si>
  <si>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</si>
  <si>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</si>
  <si>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</si>
  <si>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</si>
  <si>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</si>
  <si>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</si>
  <si>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</si>
  <si>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</si>
  <si>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</si>
  <si>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</si>
  <si>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</si>
  <si>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</si>
  <si>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</si>
  <si>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</si>
  <si>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</si>
  <si>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</si>
  <si>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</si>
  <si>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</si>
  <si>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</si>
  <si>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</si>
  <si>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</si>
  <si>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</si>
  <si>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</si>
  <si>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</si>
  <si>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</si>
  <si>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</si>
  <si>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</si>
  <si>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</si>
  <si>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</si>
  <si>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</si>
  <si>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</si>
  <si>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</si>
  <si>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</si>
  <si>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</si>
  <si>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</si>
  <si>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</si>
  <si>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</si>
  <si>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</si>
  <si>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</si>
  <si>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</si>
  <si>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</si>
  <si>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</si>
  <si>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</si>
  <si>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</si>
  <si>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</si>
  <si>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</si>
  <si>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</si>
  <si>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</si>
  <si>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</si>
  <si>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</si>
  <si>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</si>
  <si>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</si>
  <si>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</si>
  <si>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</si>
  <si>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</si>
  <si>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</si>
  <si>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</si>
  <si>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</si>
  <si>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</si>
  <si>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</si>
  <si>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</si>
  <si>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</si>
  <si>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</si>
  <si>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</si>
  <si>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</si>
  <si>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</si>
  <si>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</si>
  <si>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</si>
  <si>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</si>
  <si>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</si>
  <si>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</si>
  <si>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</si>
  <si>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</si>
  <si>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</si>
  <si>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</si>
  <si>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</si>
  <si>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</si>
  <si>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</si>
  <si>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</si>
  <si>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</si>
  <si>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</si>
  <si>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</si>
  <si>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</si>
  <si>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</si>
  <si>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</si>
  <si>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</si>
  <si>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</si>
  <si>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</si>
  <si>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</si>
  <si>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</si>
  <si>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</si>
  <si>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</si>
  <si>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</si>
  <si>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</si>
  <si>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</si>
  <si>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</si>
  <si>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</si>
  <si>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</si>
  <si>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</si>
  <si>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</si>
  <si>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</si>
  <si>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</si>
  <si>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</si>
  <si>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</si>
  <si>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</si>
  <si>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</si>
  <si>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</si>
  <si>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</si>
  <si>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</si>
  <si>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</si>
  <si>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</si>
  <si>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</si>
  <si>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</si>
  <si>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</si>
  <si>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</si>
  <si>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</si>
  <si>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</si>
  <si>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</si>
  <si>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</si>
  <si>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</si>
  <si>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</si>
  <si>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</si>
  <si>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</si>
  <si>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</si>
  <si>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</si>
  <si>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</si>
  <si>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</si>
  <si>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</si>
  <si>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</si>
  <si>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</si>
  <si>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</si>
  <si>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</si>
  <si>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</si>
  <si>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</si>
  <si>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</si>
  <si>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</si>
  <si>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</si>
  <si>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</si>
  <si>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</si>
  <si>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</si>
  <si>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</si>
  <si>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</si>
  <si>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</si>
  <si>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</si>
  <si>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</si>
  <si>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</si>
  <si>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</si>
  <si>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</si>
  <si>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</si>
  <si>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</si>
  <si>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</si>
  <si>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</si>
  <si>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</si>
  <si>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</si>
  <si>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</si>
  <si>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</si>
  <si>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</si>
  <si>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</si>
  <si>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</si>
  <si>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</si>
  <si>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</si>
  <si>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</si>
  <si>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</si>
  <si>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</si>
  <si>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</si>
  <si>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</si>
  <si>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</si>
  <si>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</si>
  <si>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</si>
  <si>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</si>
  <si>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</si>
  <si>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</si>
  <si>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</si>
  <si>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</si>
  <si>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</si>
  <si>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</si>
  <si>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</si>
  <si>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</si>
  <si>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</si>
  <si>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</si>
  <si>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</si>
  <si>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</si>
  <si>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</si>
  <si>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</si>
  <si>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</si>
  <si>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</si>
  <si>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</si>
  <si>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</si>
  <si>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</si>
  <si>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</si>
  <si>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</si>
  <si>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</si>
  <si>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</si>
  <si>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</si>
  <si>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</si>
  <si>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</si>
  <si>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</si>
  <si>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</si>
  <si>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</si>
  <si>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</si>
  <si>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</si>
  <si>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</si>
  <si>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</si>
  <si>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</si>
  <si>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</si>
  <si>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</si>
  <si>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</si>
  <si>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</si>
  <si>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</si>
  <si>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</si>
  <si>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</si>
  <si>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</si>
  <si>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</si>
  <si>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</si>
  <si>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</si>
  <si>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</si>
  <si>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</si>
  <si>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</si>
  <si>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</si>
  <si>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</si>
  <si>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</si>
  <si>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</si>
  <si>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</si>
  <si>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</si>
  <si>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</si>
  <si>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</si>
  <si>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</si>
  <si>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</si>
  <si>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</si>
  <si>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</si>
  <si>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</si>
  <si>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</si>
  <si>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</si>
  <si>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</si>
  <si>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</si>
  <si>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</si>
  <si>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</si>
  <si>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</si>
  <si>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</si>
  <si>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</si>
  <si>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</si>
  <si>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</si>
  <si>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</si>
  <si>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</si>
  <si>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</si>
  <si>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</si>
  <si>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</si>
  <si>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</si>
  <si>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</si>
  <si>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</si>
  <si>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</si>
  <si>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</si>
  <si>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</si>
  <si>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</si>
  <si>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</si>
  <si>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</si>
  <si>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</si>
  <si>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</si>
  <si>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</si>
  <si>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</si>
  <si>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</si>
  <si>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</si>
  <si>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</si>
  <si>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</si>
  <si>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</si>
  <si>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</si>
  <si>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</si>
  <si>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</si>
  <si>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</si>
  <si>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</si>
  <si>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</si>
  <si>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</si>
  <si>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</si>
  <si>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</si>
  <si>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</si>
  <si>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</si>
  <si>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</si>
  <si>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</si>
  <si>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</si>
  <si>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</si>
  <si>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</si>
  <si>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</si>
  <si>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</si>
  <si>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</si>
  <si>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</si>
  <si>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</si>
  <si>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</si>
  <si>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</si>
  <si>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</si>
  <si>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</si>
  <si>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</si>
  <si>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</si>
  <si>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</si>
  <si>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</si>
  <si>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</si>
  <si>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</si>
  <si>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</si>
  <si>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</si>
  <si>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</si>
  <si>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</si>
  <si>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</si>
  <si>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</si>
  <si>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</si>
  <si>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</si>
  <si>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</si>
  <si>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</si>
  <si>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</si>
  <si>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</si>
  <si>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</si>
  <si>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</si>
  <si>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</si>
  <si>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</si>
  <si>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</si>
  <si>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</si>
  <si>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</si>
  <si>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</si>
  <si>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</si>
  <si>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</si>
  <si>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</si>
  <si>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</si>
  <si>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</si>
  <si>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</si>
  <si>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</si>
  <si>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</si>
  <si>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</si>
  <si>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</si>
  <si>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</si>
  <si>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</si>
  <si>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</si>
  <si>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</si>
  <si>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</si>
  <si>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</si>
  <si>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</si>
  <si>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</si>
  <si>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</si>
  <si>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</si>
  <si>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</si>
  <si>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</si>
  <si>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</si>
  <si>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</si>
  <si>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</si>
  <si>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</si>
  <si>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</si>
  <si>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</si>
  <si>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</si>
  <si>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</si>
  <si>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</si>
  <si>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</si>
  <si>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</si>
  <si>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</si>
  <si>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</si>
  <si>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</si>
  <si>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</si>
  <si>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</si>
  <si>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</si>
  <si>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</si>
  <si>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</si>
  <si>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</si>
  <si>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</si>
  <si>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</si>
  <si>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</si>
  <si>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</si>
  <si>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</si>
  <si>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</si>
  <si>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</si>
  <si>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</si>
  <si>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</si>
  <si>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</si>
  <si>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</si>
  <si>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</si>
  <si>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</si>
  <si>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</si>
  <si>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</si>
  <si>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</si>
  <si>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</si>
  <si>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</si>
  <si>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</si>
  <si>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</si>
  <si>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</si>
  <si>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</si>
  <si>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</si>
  <si>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</si>
  <si>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</si>
  <si>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</si>
  <si>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</si>
  <si>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</si>
  <si>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</si>
  <si>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</si>
  <si>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</si>
  <si>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</si>
  <si>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</si>
  <si>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</si>
  <si>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</si>
  <si>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</si>
  <si>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</si>
  <si>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</si>
  <si>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</si>
  <si>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</si>
  <si>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</si>
  <si>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</si>
  <si>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</si>
  <si>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</si>
  <si>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</si>
  <si>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</si>
  <si>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</si>
  <si>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</si>
  <si>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</si>
  <si>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</si>
  <si>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</si>
  <si>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</si>
  <si>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</si>
  <si>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</si>
  <si>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</si>
  <si>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</si>
  <si>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</si>
  <si>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</si>
  <si>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</si>
  <si>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</si>
  <si>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</si>
  <si>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</si>
  <si>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</si>
  <si>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</si>
  <si>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</si>
  <si>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</si>
  <si>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</si>
  <si>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</si>
  <si>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</si>
  <si>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</si>
  <si>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</si>
  <si>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</si>
  <si>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</si>
  <si>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</si>
  <si>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</si>
  <si>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</si>
  <si>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</si>
  <si>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</si>
  <si>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</si>
  <si>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</si>
  <si>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</si>
  <si>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</si>
  <si>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</si>
  <si>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</si>
  <si>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</si>
  <si>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</si>
  <si>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</si>
  <si>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</si>
  <si>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</si>
  <si>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</si>
  <si>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</si>
  <si>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</si>
  <si>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</si>
  <si>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</si>
  <si>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</si>
  <si>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</si>
  <si>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</si>
  <si>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</si>
  <si>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</si>
  <si>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</si>
  <si>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</si>
  <si>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</si>
  <si>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</si>
  <si>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</si>
  <si>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</si>
  <si>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</si>
  <si>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</si>
  <si>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</si>
  <si>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</si>
  <si>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</si>
  <si>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</si>
  <si>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</si>
  <si>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</si>
  <si>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</si>
  <si>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</si>
  <si>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</si>
  <si>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</si>
  <si>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</si>
  <si>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</si>
  <si>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</si>
  <si>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</si>
  <si>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</si>
  <si>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</si>
  <si>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</si>
  <si>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</si>
  <si>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</si>
  <si>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</si>
  <si>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</si>
  <si>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</si>
  <si>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</si>
  <si>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</si>
  <si>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</si>
  <si>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</si>
  <si>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</si>
  <si>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</si>
  <si>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</si>
  <si>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</si>
  <si>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</si>
  <si>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</si>
  <si>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</si>
  <si>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</si>
  <si>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</si>
  <si>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</si>
  <si>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</si>
  <si>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</si>
  <si>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</si>
  <si>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</si>
  <si>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</si>
  <si>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</si>
  <si>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</si>
  <si>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</si>
  <si>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</si>
  <si>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</si>
  <si>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</si>
  <si>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</si>
  <si>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</si>
  <si>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</si>
  <si>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</si>
  <si>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</si>
  <si>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</si>
  <si>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</si>
  <si>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</si>
  <si>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</si>
  <si>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</si>
  <si>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</si>
  <si>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</si>
  <si>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</si>
  <si>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</si>
  <si>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</si>
  <si>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</si>
  <si>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</si>
  <si>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</si>
  <si>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</si>
  <si>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</si>
  <si>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</si>
  <si>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</si>
  <si>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</si>
  <si>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</si>
  <si>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</si>
  <si>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</si>
  <si>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</si>
  <si>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</si>
  <si>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</si>
  <si>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</si>
  <si>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</si>
  <si>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</si>
  <si>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</si>
  <si>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</si>
  <si>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</si>
  <si>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</si>
  <si>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</si>
  <si>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</si>
  <si>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</si>
  <si>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</si>
  <si>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</si>
  <si>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</si>
  <si>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</si>
  <si>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</si>
  <si>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</si>
  <si>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</si>
  <si>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</si>
  <si>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</si>
  <si>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</si>
  <si>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</si>
  <si>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</si>
  <si>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</si>
  <si>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</si>
  <si>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</si>
  <si>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</si>
  <si>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</si>
  <si>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</si>
  <si>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</si>
  <si>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</si>
  <si>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</si>
  <si>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</si>
  <si>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</si>
  <si>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</si>
  <si>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</si>
  <si>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</si>
  <si>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</si>
  <si>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</si>
  <si>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</si>
  <si>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</si>
  <si>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</si>
  <si>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</si>
  <si>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</si>
  <si>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</si>
  <si>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</si>
  <si>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</si>
  <si>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</si>
  <si>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</si>
  <si>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</si>
  <si>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</si>
  <si>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</si>
  <si>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</si>
  <si>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</si>
  <si>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</si>
  <si>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</si>
  <si>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</si>
  <si>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</si>
  <si>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</si>
  <si>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</si>
  <si>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</si>
  <si>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</si>
  <si>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</si>
  <si>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</si>
  <si>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</si>
  <si>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</si>
  <si>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</si>
  <si>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</si>
  <si>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</si>
  <si>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</si>
  <si>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</si>
  <si>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</si>
  <si>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</si>
  <si>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</si>
  <si>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</si>
  <si>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</si>
  <si>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</si>
  <si>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</si>
  <si>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</si>
  <si>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</si>
  <si>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</si>
  <si>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</si>
  <si>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</si>
  <si>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</si>
  <si>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</si>
  <si>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</si>
  <si>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</si>
  <si>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</si>
  <si>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</si>
  <si>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</si>
  <si>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</si>
  <si>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</si>
  <si>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</si>
  <si>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</si>
  <si>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</si>
  <si>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</si>
  <si>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</si>
  <si>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</si>
  <si>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</si>
  <si>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</si>
  <si>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</si>
  <si>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</si>
  <si>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</si>
  <si>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</si>
  <si>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</si>
  <si>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</si>
  <si>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</si>
  <si>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</si>
  <si>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</si>
  <si>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</si>
  <si>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</si>
  <si>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</si>
  <si>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</si>
  <si>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</si>
  <si>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</si>
  <si>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</si>
  <si>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</si>
  <si>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</si>
  <si>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</si>
  <si>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</si>
  <si>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</si>
  <si>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</si>
  <si>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</si>
  <si>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</si>
  <si>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</si>
  <si>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</si>
  <si>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</si>
  <si>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</si>
  <si>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</si>
  <si>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</si>
  <si>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</si>
  <si>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</si>
  <si>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</si>
  <si>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</si>
  <si>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</si>
  <si>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</si>
  <si>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</si>
  <si>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</si>
  <si>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</si>
  <si>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</si>
  <si>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</si>
  <si>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</si>
  <si>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</si>
  <si>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</si>
  <si>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</si>
  <si>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</si>
  <si>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</si>
  <si>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</si>
  <si>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</si>
  <si>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</si>
  <si>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</si>
  <si>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</si>
  <si>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</si>
  <si>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</si>
  <si>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</si>
  <si>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</si>
  <si>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</si>
  <si>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</si>
  <si>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</si>
  <si>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</si>
  <si>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</si>
  <si>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</si>
  <si>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</si>
  <si>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</si>
  <si>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</si>
  <si>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</si>
  <si>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</si>
  <si>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</si>
  <si>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</si>
  <si>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</si>
  <si>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</si>
  <si>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</si>
  <si>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</si>
  <si>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</si>
  <si>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</si>
  <si>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</si>
  <si>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</si>
  <si>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</si>
  <si>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</si>
  <si>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</si>
  <si>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</si>
  <si>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</si>
  <si>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</si>
  <si>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</si>
  <si>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</si>
  <si>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</si>
  <si>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</si>
  <si>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</si>
  <si>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</si>
  <si>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</si>
  <si>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</si>
  <si>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</si>
  <si>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</si>
  <si>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</si>
  <si>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</si>
  <si>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</si>
  <si>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</si>
  <si>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</si>
  <si>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</si>
  <si>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</si>
  <si>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</si>
  <si>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</si>
  <si>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</si>
  <si>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</si>
  <si>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</si>
  <si>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</si>
  <si>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</si>
  <si>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</si>
  <si>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</si>
  <si>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</si>
  <si>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</si>
  <si>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</si>
  <si>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</si>
  <si>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</si>
  <si>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</si>
  <si>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</si>
  <si>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</si>
  <si>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</si>
  <si>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</si>
  <si>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</si>
  <si>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</si>
  <si>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</si>
  <si>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</si>
  <si>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</si>
  <si>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</si>
  <si>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</si>
  <si>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</si>
  <si>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</si>
  <si>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</si>
  <si>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</si>
  <si>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</si>
  <si>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</si>
  <si>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</si>
  <si>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</si>
  <si>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</si>
  <si>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</si>
  <si>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</si>
  <si>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</si>
  <si>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</si>
  <si>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</si>
  <si>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</si>
  <si>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</si>
  <si>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</si>
  <si>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</si>
  <si>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</si>
  <si>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</si>
  <si>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</si>
  <si>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</si>
  <si>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</si>
  <si>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</si>
  <si>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</si>
  <si>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</si>
  <si>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</si>
  <si>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</si>
  <si>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</si>
  <si>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</si>
  <si>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</si>
  <si>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</si>
  <si>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</si>
  <si>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</si>
  <si>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</si>
  <si>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</si>
  <si>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</si>
  <si>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</si>
  <si>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</si>
  <si>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</si>
  <si>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</si>
  <si>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</si>
  <si>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</si>
  <si>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</si>
  <si>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</si>
  <si>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</si>
  <si>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</si>
  <si>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</si>
  <si>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</si>
  <si>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</si>
  <si>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</si>
  <si>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</si>
  <si>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</si>
  <si>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</si>
  <si>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</si>
  <si>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</si>
  <si>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</si>
  <si>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</si>
  <si>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</si>
  <si>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</si>
  <si>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</si>
  <si>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</si>
  <si>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</si>
  <si>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</si>
  <si>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</si>
  <si>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</si>
  <si>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</si>
  <si>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</si>
  <si>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</si>
  <si>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</si>
  <si>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</si>
  <si>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</si>
  <si>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</si>
  <si>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</si>
  <si>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</si>
  <si>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</si>
  <si>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</si>
  <si>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</si>
  <si>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</si>
  <si>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</si>
  <si>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</si>
  <si>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</si>
  <si>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</si>
  <si>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</si>
  <si>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</si>
  <si>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</si>
  <si>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</si>
  <si>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</si>
  <si>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</si>
  <si>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</si>
  <si>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</si>
  <si>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</si>
  <si>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</si>
  <si>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</si>
  <si>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</si>
  <si>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</si>
  <si>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</si>
  <si>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</si>
  <si>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</si>
  <si>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</si>
  <si>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</si>
  <si>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</si>
  <si>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</si>
  <si>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</si>
  <si>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</si>
  <si>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</si>
  <si>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</si>
  <si>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</si>
  <si>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</si>
  <si>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</si>
  <si>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</si>
  <si>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</si>
  <si>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</si>
  <si>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</si>
  <si>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</si>
  <si>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</si>
  <si>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</si>
  <si>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</si>
  <si>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</si>
  <si>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</si>
  <si>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</si>
  <si>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</si>
  <si>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</si>
  <si>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</si>
  <si>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</si>
  <si>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</si>
  <si>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</si>
  <si>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</si>
  <si>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</si>
  <si>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</si>
  <si>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</si>
  <si>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</si>
  <si>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</si>
  <si>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</si>
  <si>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</si>
  <si>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</si>
  <si>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</si>
  <si>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</si>
  <si>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</si>
  <si>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</si>
  <si>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</si>
  <si>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</si>
  <si>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</si>
  <si>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</si>
  <si>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</si>
  <si>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</si>
  <si>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</si>
  <si>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</si>
  <si>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</si>
  <si>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</si>
  <si>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</si>
  <si>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</si>
  <si>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</si>
  <si>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</si>
  <si>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</si>
  <si>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</si>
  <si>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</si>
  <si>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</si>
  <si>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</si>
  <si>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</si>
  <si>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</si>
  <si>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</si>
  <si>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</si>
  <si>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</si>
  <si>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</si>
  <si>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</si>
  <si>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</si>
  <si>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</si>
  <si>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</si>
  <si>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</si>
  <si>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</si>
  <si>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</si>
  <si>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</si>
  <si>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</si>
  <si>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</si>
  <si>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</si>
  <si>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</si>
  <si>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</si>
  <si>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</si>
  <si>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</si>
  <si>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</si>
  <si>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</si>
  <si>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</si>
  <si>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</si>
  <si>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</si>
  <si>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</si>
  <si>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</si>
  <si>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</si>
  <si>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</si>
  <si>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</si>
  <si>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</si>
  <si>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</si>
  <si>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</si>
  <si>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</si>
  <si>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</si>
  <si>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</si>
  <si>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</si>
  <si>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</si>
  <si>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</si>
  <si>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</si>
  <si>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</si>
  <si>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</si>
  <si>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</si>
  <si>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</si>
  <si>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</si>
  <si>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</si>
  <si>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</si>
  <si>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</si>
  <si>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</si>
  <si>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</si>
  <si>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</si>
  <si>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</si>
  <si>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</si>
  <si>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</si>
  <si>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</si>
  <si>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</si>
  <si>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</si>
  <si>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</si>
  <si>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</si>
  <si>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</si>
  <si>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</si>
  <si>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</si>
  <si>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</si>
  <si>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</si>
  <si>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</si>
  <si>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</si>
  <si>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</si>
  <si>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</si>
  <si>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</si>
  <si>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</si>
  <si>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</si>
  <si>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</si>
  <si>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</si>
  <si>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</si>
  <si>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</si>
  <si>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</si>
  <si>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</si>
  <si>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</si>
  <si>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</si>
  <si>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</si>
  <si>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</si>
  <si>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</si>
  <si>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</si>
  <si>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</si>
  <si>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</si>
  <si>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</si>
  <si>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</si>
  <si>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</si>
  <si>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</si>
  <si>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</si>
  <si>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</si>
  <si>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</si>
  <si>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</si>
  <si>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</si>
  <si>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</si>
  <si>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</si>
  <si>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</si>
  <si>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</si>
  <si>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</si>
  <si>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</si>
  <si>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</si>
  <si>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</si>
  <si>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</si>
  <si>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</si>
  <si>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</si>
  <si>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</si>
  <si>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</si>
  <si>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</si>
  <si>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</si>
  <si>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</si>
  <si>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</si>
  <si>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</si>
  <si>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</si>
  <si>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</si>
  <si>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</si>
  <si>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</si>
  <si>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</si>
  <si>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</si>
  <si>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</si>
  <si>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</si>
  <si>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</si>
  <si>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</si>
  <si>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</si>
  <si>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</si>
  <si>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</si>
  <si>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</si>
  <si>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</si>
  <si>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</si>
  <si>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</si>
  <si>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</si>
  <si>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</si>
  <si>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</si>
  <si>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</si>
  <si>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</si>
  <si>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</si>
  <si>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</si>
  <si>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</si>
  <si>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</si>
  <si>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</si>
  <si>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</si>
  <si>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</si>
  <si>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</si>
  <si>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</si>
  <si>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</si>
  <si>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</si>
  <si>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</si>
  <si>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</si>
  <si>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</si>
  <si>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</si>
  <si>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</si>
  <si>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</si>
  <si>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</si>
  <si>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</si>
  <si>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</si>
  <si>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</si>
  <si>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</si>
  <si>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</si>
  <si>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</si>
  <si>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</si>
  <si>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</si>
  <si>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</si>
  <si>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</si>
  <si>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</si>
  <si>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</si>
  <si>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</si>
  <si>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</si>
  <si>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</si>
  <si>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</si>
  <si>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</si>
  <si>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</si>
  <si>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</si>
  <si>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</si>
  <si>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</si>
  <si>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</si>
  <si>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</si>
  <si>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</si>
  <si>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</si>
  <si>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</si>
  <si>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</si>
  <si>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</si>
  <si>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</si>
  <si>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</si>
  <si>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</si>
  <si>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</si>
  <si>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</si>
  <si>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</si>
  <si>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</si>
  <si>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</si>
  <si>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</si>
  <si>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</si>
  <si>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</si>
  <si>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</si>
  <si>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</si>
  <si>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</si>
  <si>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</si>
  <si>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</si>
  <si>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</si>
  <si>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</si>
  <si>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</si>
  <si>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</si>
  <si>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</si>
  <si>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</si>
  <si>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</si>
  <si>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</si>
  <si>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</si>
  <si>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</si>
  <si>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</si>
  <si>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</si>
  <si>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</si>
  <si>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</si>
  <si>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</si>
  <si>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</si>
  <si>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</si>
  <si>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</si>
  <si>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</si>
  <si>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</si>
  <si>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</si>
  <si>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</si>
  <si>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</si>
  <si>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</si>
  <si>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</si>
  <si>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</si>
  <si>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</si>
  <si>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</si>
  <si>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</si>
  <si>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</si>
  <si>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</si>
  <si>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</si>
  <si>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</si>
  <si>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</si>
  <si>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</si>
  <si>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</si>
  <si>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</si>
  <si>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</si>
  <si>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</si>
  <si>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</si>
  <si>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</si>
  <si>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</si>
  <si>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</si>
  <si>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</si>
  <si>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</si>
  <si>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</si>
  <si>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</si>
  <si>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</si>
  <si>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</si>
  <si>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</si>
  <si>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</si>
  <si>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</si>
  <si>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</si>
  <si>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</si>
  <si>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</si>
  <si>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</si>
  <si>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</si>
  <si>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</si>
  <si>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</si>
  <si>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</si>
  <si>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</si>
  <si>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</si>
  <si>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</si>
  <si>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</si>
  <si>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</si>
  <si>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</si>
  <si>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</si>
  <si>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</si>
  <si>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</si>
  <si>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</si>
  <si>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</si>
  <si>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</si>
  <si>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</si>
  <si>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</si>
  <si>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</si>
  <si>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</si>
  <si>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</si>
  <si>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</si>
  <si>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</si>
  <si>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</si>
  <si>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</si>
  <si>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</si>
  <si>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</si>
  <si>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</si>
  <si>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</si>
  <si>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</si>
  <si>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</si>
  <si>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</si>
  <si>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</si>
  <si>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</si>
  <si>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</si>
  <si>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</si>
  <si>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</si>
  <si>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</si>
  <si>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</si>
  <si>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</si>
  <si>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</si>
  <si>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</si>
  <si>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</si>
  <si>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</si>
  <si>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</si>
  <si>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</si>
  <si>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</si>
  <si>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</si>
  <si>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</si>
  <si>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</si>
  <si>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</si>
  <si>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</si>
  <si>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</si>
  <si>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</si>
  <si>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</si>
  <si>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</si>
  <si>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</si>
  <si>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</si>
  <si>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</si>
  <si>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</si>
  <si>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</si>
  <si>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</si>
  <si>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</si>
  <si>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</si>
  <si>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</si>
  <si>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</si>
  <si>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</si>
  <si>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</si>
  <si>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</si>
  <si>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</si>
  <si>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</si>
  <si>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</si>
  <si>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</si>
  <si>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</si>
  <si>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</si>
  <si>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</si>
  <si>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</si>
  <si>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</si>
  <si>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</si>
  <si>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</si>
  <si>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</si>
  <si>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</si>
  <si>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</si>
  <si>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</si>
  <si>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</si>
  <si>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</si>
  <si>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</si>
  <si>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</si>
  <si>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</si>
  <si>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</si>
  <si>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</si>
  <si>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</si>
  <si>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</si>
  <si>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</si>
  <si>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</si>
  <si>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</si>
  <si>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</si>
  <si>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</si>
  <si>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</si>
  <si>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</si>
  <si>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</si>
  <si>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</si>
  <si>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</si>
  <si>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</si>
  <si>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</si>
  <si>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</si>
  <si>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</si>
  <si>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</si>
  <si>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</si>
  <si>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</si>
  <si>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</si>
  <si>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</si>
  <si>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</si>
  <si>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</si>
  <si>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</si>
  <si>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</si>
  <si>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</si>
  <si>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</si>
  <si>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</si>
  <si>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</si>
  <si>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</si>
  <si>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</si>
  <si>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</si>
  <si>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</si>
  <si>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</si>
  <si>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</si>
  <si>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</si>
  <si>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</si>
  <si>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</si>
  <si>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</si>
  <si>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</si>
  <si>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</si>
  <si>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</si>
  <si>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</si>
  <si>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</si>
  <si>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</si>
  <si>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</si>
  <si>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</si>
  <si>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</si>
  <si>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</si>
  <si>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</si>
  <si>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</si>
  <si>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</si>
  <si>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</si>
  <si>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</si>
  <si>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</si>
  <si>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</si>
  <si>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</si>
  <si>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</si>
  <si>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</si>
  <si>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</si>
  <si>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</si>
  <si>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</si>
  <si>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</si>
  <si>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</si>
  <si>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</si>
  <si>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</si>
  <si>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</si>
  <si>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</si>
  <si>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</si>
  <si>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</si>
  <si>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</si>
  <si>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</si>
  <si>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</si>
  <si>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</si>
  <si>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</si>
  <si>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</si>
  <si>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</si>
  <si>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</si>
  <si>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</si>
  <si>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</si>
  <si>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</si>
  <si>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</si>
  <si>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</si>
  <si>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</si>
  <si>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</si>
  <si>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</si>
  <si>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</si>
  <si>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</si>
  <si>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</si>
  <si>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</si>
  <si>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</si>
  <si>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</si>
  <si>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</si>
  <si>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</si>
  <si>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</si>
  <si>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</si>
  <si>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</si>
  <si>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</si>
  <si>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</si>
  <si>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</si>
  <si>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</si>
  <si>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</si>
  <si>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</si>
  <si>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</si>
  <si>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</si>
  <si>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</si>
  <si>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</si>
  <si>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</si>
  <si>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</si>
  <si>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</si>
  <si>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</si>
  <si>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</si>
  <si>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</si>
  <si>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</si>
  <si>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</si>
  <si>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</si>
  <si>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</si>
  <si>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</si>
  <si>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</si>
  <si>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</si>
  <si>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</si>
  <si>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</si>
  <si>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</si>
  <si>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</si>
  <si>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</si>
  <si>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</si>
  <si>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</si>
  <si>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</si>
  <si>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</si>
  <si>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</si>
  <si>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</si>
  <si>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</si>
  <si>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</si>
  <si>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</si>
  <si>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</si>
  <si>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</si>
  <si>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</si>
  <si>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</si>
  <si>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</si>
  <si>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</si>
  <si>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</si>
  <si>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</si>
  <si>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</si>
  <si>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</si>
  <si>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</si>
  <si>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</si>
  <si>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</si>
  <si>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</si>
  <si>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</si>
  <si>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</si>
  <si>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</si>
  <si>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</si>
  <si>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</si>
  <si>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</si>
  <si>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</si>
  <si>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</si>
  <si>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</si>
  <si>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</si>
  <si>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</si>
  <si>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</si>
  <si>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</si>
  <si>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</si>
  <si>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</si>
  <si>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</si>
  <si>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</si>
  <si>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</si>
  <si>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</si>
  <si>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</si>
  <si>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</si>
  <si>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</si>
  <si>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</si>
  <si>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</si>
  <si>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</si>
  <si>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</si>
  <si>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</si>
  <si>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</si>
  <si>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</si>
  <si>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</si>
  <si>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</si>
  <si>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</si>
  <si>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</si>
  <si>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</si>
  <si>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</si>
  <si>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</si>
  <si>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</si>
  <si>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</si>
  <si>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</si>
  <si>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</si>
  <si>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</si>
  <si>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</si>
  <si>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</si>
  <si>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</si>
  <si>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</si>
  <si>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</si>
  <si>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</si>
  <si>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</si>
  <si>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</si>
  <si>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</si>
  <si>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</si>
  <si>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</si>
  <si>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</si>
  <si>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</si>
  <si>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</si>
  <si>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</si>
  <si>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</si>
  <si>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</si>
  <si>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</si>
  <si>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</si>
  <si>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</si>
  <si>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</si>
  <si>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</si>
  <si>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</si>
  <si>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</si>
  <si>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</si>
  <si>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</si>
  <si>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</si>
  <si>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</si>
  <si>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</si>
  <si>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</si>
  <si>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</si>
  <si>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</si>
  <si>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</si>
  <si>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</si>
  <si>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</si>
  <si>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</si>
  <si>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</si>
  <si>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</si>
  <si>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</si>
  <si>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</si>
  <si>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</si>
  <si>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</si>
  <si>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</si>
  <si>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</si>
  <si>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</si>
  <si>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</si>
  <si>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</si>
  <si>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</si>
  <si>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</si>
  <si>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</si>
  <si>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</si>
  <si>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</si>
  <si>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</si>
  <si>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</si>
  <si>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</si>
  <si>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</si>
  <si>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</si>
  <si>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</si>
  <si>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</si>
  <si>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</si>
  <si>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</si>
  <si>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</si>
  <si>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</si>
  <si>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</si>
  <si>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</si>
  <si>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</si>
  <si>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</si>
  <si>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</si>
  <si>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</si>
  <si>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</si>
  <si>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</si>
  <si>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</si>
  <si>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</si>
  <si>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</si>
  <si>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</si>
  <si>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</si>
  <si>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</si>
  <si>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</si>
  <si>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</si>
  <si>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</si>
  <si>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</si>
  <si>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</si>
  <si>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</si>
  <si>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</si>
  <si>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</si>
  <si>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</si>
  <si>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</si>
  <si>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</si>
  <si>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</si>
  <si>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</si>
  <si>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</si>
  <si>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</si>
  <si>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</si>
  <si>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</si>
  <si>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</si>
  <si>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</si>
  <si>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</si>
  <si>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</si>
  <si>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</si>
  <si>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</si>
  <si>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</si>
  <si>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</si>
  <si>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</si>
  <si>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</si>
  <si>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</si>
  <si>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</si>
  <si>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</si>
  <si>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</si>
  <si>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</si>
  <si>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</si>
  <si>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</si>
  <si>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</si>
  <si>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</si>
  <si>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</si>
  <si>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</si>
  <si>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</si>
  <si>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</si>
  <si>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</si>
  <si>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</si>
  <si>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</si>
  <si>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</si>
  <si>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</si>
  <si>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</si>
  <si>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</si>
  <si>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</si>
  <si>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</si>
  <si>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</si>
  <si>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</si>
  <si>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</si>
  <si>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</si>
  <si>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</si>
  <si>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</si>
  <si>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</si>
  <si>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</si>
  <si>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</si>
  <si>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</si>
  <si>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</si>
  <si>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</si>
  <si>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</si>
  <si>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</si>
  <si>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</si>
  <si>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</si>
  <si>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</si>
  <si>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</si>
  <si>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</si>
  <si>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</si>
  <si>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</si>
  <si>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</si>
  <si>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</si>
  <si>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</si>
  <si>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</si>
  <si>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</si>
  <si>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</si>
  <si>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</si>
  <si>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</si>
  <si>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</si>
  <si>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</si>
  <si>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</si>
  <si>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</si>
  <si>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</si>
  <si>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</si>
  <si>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</si>
  <si>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</si>
  <si>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</si>
  <si>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</si>
  <si>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</si>
  <si>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</si>
  <si>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</si>
  <si>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</si>
  <si>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</si>
  <si>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</si>
  <si>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</si>
  <si>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</si>
  <si>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</si>
  <si>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</si>
  <si>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</si>
  <si>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</si>
  <si>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</si>
  <si>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</si>
  <si>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</si>
  <si>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</si>
  <si>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</si>
  <si>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</si>
  <si>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</si>
  <si>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</si>
  <si>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</si>
  <si>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</si>
  <si>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</si>
  <si>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</si>
  <si>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</si>
  <si>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</si>
  <si>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</si>
  <si>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</si>
  <si>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</si>
  <si>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</si>
  <si>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</si>
  <si>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</si>
  <si>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</si>
  <si>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</si>
  <si>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</si>
  <si>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</si>
  <si>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</si>
  <si>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</si>
  <si>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</si>
  <si>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</si>
  <si>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</si>
  <si>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</si>
  <si>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</si>
  <si>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</si>
  <si>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</si>
  <si>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</si>
  <si>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</si>
  <si>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</si>
  <si>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</si>
  <si>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</si>
  <si>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</si>
  <si>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</si>
  <si>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</si>
  <si>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</si>
  <si>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</si>
  <si>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</si>
  <si>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</si>
  <si>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</si>
  <si>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</si>
  <si>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</si>
  <si>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</si>
  <si>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</si>
  <si>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</si>
  <si>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</si>
  <si>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</si>
  <si>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</si>
  <si>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</si>
  <si>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</si>
  <si>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</si>
  <si>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</si>
  <si>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</si>
  <si>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</si>
  <si>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</si>
  <si>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</si>
  <si>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</si>
  <si>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</si>
  <si>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</si>
  <si>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</si>
  <si>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</si>
  <si>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</si>
  <si>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</si>
  <si>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</si>
  <si>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</si>
  <si>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</si>
  <si>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</si>
  <si>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</si>
  <si>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</si>
  <si>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</si>
  <si>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</si>
  <si>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</si>
  <si>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</si>
  <si>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</si>
  <si>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</si>
  <si>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</si>
  <si>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</si>
  <si>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</si>
  <si>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</si>
  <si>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</si>
  <si>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</si>
  <si>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</si>
  <si>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</si>
  <si>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</si>
  <si>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</si>
  <si>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</si>
  <si>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</si>
  <si>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</si>
  <si>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</si>
  <si>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</si>
  <si>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</si>
  <si>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</si>
  <si>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</si>
  <si>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</si>
  <si>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</si>
  <si>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</si>
  <si>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</si>
  <si>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</si>
  <si>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</si>
  <si>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</si>
  <si>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</si>
  <si>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</si>
  <si>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</si>
  <si>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</si>
  <si>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</si>
  <si>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</si>
  <si>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</si>
  <si>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</si>
  <si>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</si>
  <si>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</si>
  <si>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</si>
  <si>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</si>
  <si>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</si>
  <si>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</si>
  <si>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</si>
  <si>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</si>
  <si>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</si>
  <si>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</si>
  <si>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</si>
  <si>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</si>
  <si>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</si>
  <si>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</si>
  <si>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</si>
  <si>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</si>
  <si>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</si>
  <si>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</si>
  <si>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</si>
  <si>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</si>
  <si>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</si>
  <si>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</si>
  <si>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</si>
  <si>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</si>
  <si>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</si>
  <si>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</si>
  <si>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</si>
  <si>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</si>
  <si>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</si>
  <si>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</si>
  <si>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</si>
  <si>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</si>
  <si>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</si>
  <si>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</si>
  <si>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</si>
  <si>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</si>
  <si>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</si>
  <si>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</si>
  <si>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</si>
  <si>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</si>
  <si>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</si>
  <si>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</si>
  <si>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</si>
  <si>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</si>
  <si>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</si>
  <si>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</si>
  <si>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</si>
  <si>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</si>
  <si>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</si>
  <si>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</si>
  <si>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</si>
  <si>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</si>
  <si>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</si>
  <si>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</si>
  <si>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</si>
  <si>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</si>
  <si>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</si>
  <si>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</si>
  <si>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</si>
  <si>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</si>
  <si>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</si>
  <si>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</si>
  <si>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</si>
  <si>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</si>
  <si>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</si>
  <si>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</si>
  <si>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</si>
  <si>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</si>
  <si>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</si>
  <si>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</si>
  <si>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</si>
  <si>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</si>
  <si>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</si>
  <si>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</si>
  <si>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</si>
  <si>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</si>
  <si>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</si>
  <si>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</si>
  <si>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</si>
  <si>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</si>
  <si>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</si>
  <si>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</si>
  <si>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</si>
  <si>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</si>
  <si>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</si>
  <si>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</si>
  <si>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</si>
  <si>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</si>
  <si>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</si>
  <si>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</si>
  <si>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</si>
  <si>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</si>
  <si>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</si>
  <si>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</si>
  <si>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</si>
  <si>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</si>
  <si>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</si>
  <si>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</si>
  <si>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</si>
  <si>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</si>
  <si>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</si>
  <si>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</si>
  <si>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</si>
  <si>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</si>
  <si>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</si>
  <si>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</si>
  <si>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</si>
  <si>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</si>
  <si>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</si>
  <si>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</si>
  <si>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</si>
  <si>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</si>
  <si>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</si>
  <si>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</si>
  <si>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</si>
  <si>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</si>
  <si>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</si>
  <si>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</si>
  <si>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</si>
  <si>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</si>
  <si>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</si>
  <si>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</si>
  <si>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</si>
  <si>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</si>
  <si>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</si>
  <si>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</si>
  <si>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</si>
  <si>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</si>
  <si>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</si>
  <si>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</si>
  <si>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</si>
  <si>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</si>
  <si>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</si>
  <si>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</si>
  <si>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</si>
  <si>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</si>
  <si>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</si>
  <si>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</si>
  <si>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</si>
  <si>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</si>
  <si>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</si>
  <si>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</si>
  <si>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</si>
  <si>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</si>
  <si>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</si>
  <si>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</si>
  <si>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</si>
  <si>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</si>
  <si>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</si>
  <si>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</si>
  <si>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</si>
  <si>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</si>
  <si>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</si>
  <si>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</si>
  <si>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</si>
  <si>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</si>
  <si>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</si>
  <si>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</si>
  <si>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</si>
  <si>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</si>
  <si>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</si>
  <si>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</si>
  <si>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</si>
  <si>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</si>
  <si>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</si>
  <si>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</si>
  <si>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</si>
  <si>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</si>
  <si>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</si>
  <si>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</si>
  <si>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</si>
  <si>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</si>
  <si>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</si>
  <si>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</si>
  <si>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</si>
  <si>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</si>
  <si>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</si>
  <si>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</si>
  <si>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</si>
  <si>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</si>
  <si>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</si>
  <si>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</si>
  <si>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</si>
  <si>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</si>
  <si>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</si>
  <si>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</si>
  <si>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</si>
  <si>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</si>
  <si>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</si>
  <si>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</si>
  <si>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</si>
  <si>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</si>
  <si>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</si>
  <si>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</si>
  <si>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</si>
  <si>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</si>
  <si>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</si>
  <si>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</si>
  <si>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</si>
  <si>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</si>
  <si>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</si>
  <si>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</si>
  <si>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</si>
  <si>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</si>
  <si>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</si>
  <si>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</si>
  <si>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</si>
  <si>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</si>
  <si>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</si>
  <si>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</si>
  <si>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</si>
  <si>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</si>
  <si>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</si>
  <si>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</si>
  <si>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</si>
  <si>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</si>
  <si>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</si>
  <si>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</si>
  <si>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</si>
  <si>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</si>
  <si>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</si>
  <si>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</si>
  <si>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</si>
  <si>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</si>
  <si>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</si>
  <si>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</si>
  <si>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</si>
  <si>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</si>
  <si>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</si>
  <si>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</si>
  <si>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</si>
  <si>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</si>
  <si>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</si>
  <si>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</si>
  <si>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</si>
  <si>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</si>
  <si>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</si>
  <si>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</si>
  <si>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</si>
  <si>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</si>
  <si>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</si>
  <si>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</si>
  <si>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</si>
  <si>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</si>
  <si>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</si>
  <si>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</si>
  <si>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</si>
  <si>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</si>
  <si>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</si>
  <si>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</si>
  <si>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</si>
  <si>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</si>
  <si>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</si>
  <si>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</si>
  <si>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</si>
  <si>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</si>
  <si>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</si>
  <si>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</si>
  <si>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</si>
  <si>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</si>
  <si>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</si>
  <si>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</si>
  <si>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</si>
  <si>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</si>
  <si>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</si>
  <si>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</si>
  <si>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</si>
  <si>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</si>
  <si>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</si>
  <si>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</si>
  <si>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</si>
  <si>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</si>
  <si>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</si>
  <si>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</si>
  <si>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</si>
  <si>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</si>
  <si>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</si>
  <si>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</si>
  <si>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</si>
  <si>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</si>
  <si>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</si>
  <si>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</si>
  <si>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</si>
  <si>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</si>
  <si>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</si>
  <si>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</si>
  <si>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</si>
  <si>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</si>
  <si>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</si>
  <si>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</si>
  <si>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</si>
  <si>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</si>
  <si>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</si>
  <si>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</si>
  <si>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</si>
  <si>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</si>
  <si>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</si>
  <si>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</si>
  <si>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</si>
  <si>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</si>
  <si>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</si>
  <si>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</si>
  <si>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</si>
  <si>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</si>
  <si>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</si>
  <si>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</si>
  <si>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</si>
  <si>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</si>
  <si>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</si>
  <si>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</si>
  <si>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</si>
  <si>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</si>
  <si>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</si>
  <si>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</si>
  <si>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</si>
  <si>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</si>
  <si>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</si>
  <si>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</si>
  <si>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</si>
  <si>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</si>
  <si>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</si>
  <si>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</si>
  <si>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</si>
  <si>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</si>
  <si>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</si>
  <si>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</si>
  <si>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</si>
  <si>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</si>
  <si>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</si>
  <si>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</si>
  <si>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</si>
  <si>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</si>
  <si>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</si>
  <si>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</si>
  <si>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</si>
  <si>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</si>
  <si>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</si>
  <si>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</si>
  <si>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</si>
  <si>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</si>
  <si>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</si>
  <si>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</si>
  <si>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</si>
  <si>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</si>
  <si>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</si>
  <si>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</si>
  <si>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</si>
  <si>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</si>
  <si>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</si>
  <si>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</si>
  <si>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</si>
  <si>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</si>
  <si>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</si>
  <si>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</si>
  <si>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</si>
  <si>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</si>
  <si>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</si>
  <si>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</si>
  <si>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</si>
  <si>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</si>
  <si>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</si>
  <si>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</si>
  <si>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</si>
  <si>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</si>
  <si>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</si>
  <si>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</si>
  <si>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</si>
  <si>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</si>
  <si>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</si>
  <si>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</si>
  <si>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</si>
  <si>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</si>
  <si>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</si>
  <si>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</si>
  <si>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</si>
  <si>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</si>
  <si>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</si>
  <si>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</si>
  <si>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</si>
  <si>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</si>
  <si>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</si>
  <si>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</si>
  <si>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</si>
  <si>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</si>
  <si>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</si>
  <si>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</si>
  <si>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</si>
  <si>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</si>
  <si>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</si>
  <si>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</si>
  <si>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</si>
  <si>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</si>
  <si>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</si>
  <si>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</si>
  <si>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</si>
  <si>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</si>
  <si>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</si>
  <si>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</si>
  <si>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</si>
  <si>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</si>
  <si>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</si>
  <si>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</si>
  <si>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</si>
  <si>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</si>
  <si>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</si>
  <si>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</si>
  <si>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</si>
  <si>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</si>
  <si>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</si>
  <si>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</si>
  <si>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</si>
  <si>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</si>
  <si>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</si>
  <si>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</si>
  <si>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</si>
  <si>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</si>
  <si>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</si>
  <si>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</si>
  <si>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</si>
  <si>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</si>
  <si>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</si>
  <si>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</si>
  <si>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</si>
  <si>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</si>
  <si>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</si>
  <si>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</si>
  <si>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</si>
  <si>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</si>
  <si>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</si>
  <si>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</si>
  <si>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</si>
  <si>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</si>
  <si>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</si>
  <si>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</si>
  <si>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</si>
  <si>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</si>
  <si>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</si>
  <si>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</si>
  <si>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</si>
  <si>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</si>
  <si>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</si>
  <si>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</si>
  <si>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</si>
  <si>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</si>
  <si>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</si>
  <si>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</si>
  <si>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</si>
  <si>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</si>
  <si>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</si>
  <si>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</si>
  <si>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</si>
  <si>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</si>
  <si>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</si>
  <si>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</si>
  <si>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</si>
  <si>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</si>
  <si>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</si>
  <si>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</si>
  <si>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</si>
  <si>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</si>
  <si>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</si>
  <si>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</si>
  <si>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</si>
  <si>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</si>
  <si>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</si>
  <si>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</si>
  <si>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</si>
  <si>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</si>
  <si>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</si>
  <si>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</si>
  <si>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</si>
  <si>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</si>
  <si>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</si>
  <si>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</si>
  <si>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</si>
  <si>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</si>
  <si>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</si>
  <si>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</si>
  <si>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</si>
  <si>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</si>
  <si>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</si>
  <si>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</si>
  <si>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</si>
  <si>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</si>
  <si>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</si>
  <si>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</si>
  <si>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</si>
  <si>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</si>
  <si>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</si>
  <si>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</si>
  <si>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</si>
  <si>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</si>
  <si>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</si>
  <si>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</si>
  <si>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</si>
  <si>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</si>
  <si>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</si>
  <si>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</si>
  <si>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</si>
  <si>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</si>
  <si>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</si>
  <si>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</si>
  <si>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</si>
  <si>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</si>
  <si>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</si>
  <si>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</si>
  <si>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</si>
  <si>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</si>
  <si>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</si>
  <si>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</si>
  <si>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</si>
  <si>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</si>
  <si>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</si>
  <si>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</si>
  <si>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</si>
  <si>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</si>
  <si>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</si>
  <si>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</si>
  <si>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</si>
  <si>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</si>
  <si>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</si>
  <si>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</si>
  <si>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</si>
  <si>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</si>
  <si>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</si>
  <si>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</si>
  <si>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</si>
  <si>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</si>
  <si>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</si>
  <si>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</si>
  <si>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</si>
  <si>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</si>
  <si>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</si>
  <si>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</si>
  <si>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</si>
  <si>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</si>
  <si>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</si>
  <si>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</si>
  <si>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</si>
  <si>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</si>
  <si>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</si>
  <si>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</si>
  <si>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</si>
  <si>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</si>
  <si>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</si>
  <si>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</si>
  <si>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</si>
  <si>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</si>
  <si>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</si>
  <si>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</si>
  <si>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</si>
  <si>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</si>
  <si>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</si>
  <si>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</si>
  <si>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</si>
  <si>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</si>
  <si>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</si>
  <si>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</si>
  <si>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</si>
  <si>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</si>
  <si>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</si>
  <si>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</si>
  <si>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</si>
  <si>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</si>
  <si>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</si>
  <si>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</si>
  <si>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</si>
  <si>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</si>
  <si>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</si>
  <si>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</si>
  <si>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</si>
  <si>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</si>
  <si>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</si>
  <si>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</si>
  <si>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</si>
  <si>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</si>
  <si>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</si>
  <si>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</si>
  <si>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</si>
  <si>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</si>
  <si>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</si>
  <si>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</si>
  <si>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</si>
  <si>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</si>
  <si>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</si>
  <si>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</si>
  <si>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</si>
  <si>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</si>
  <si>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</si>
  <si>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</si>
  <si>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</si>
  <si>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</si>
  <si>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</si>
  <si>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</si>
  <si>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</si>
  <si>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</si>
  <si>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</si>
  <si>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</si>
  <si>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</si>
  <si>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</si>
  <si>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</si>
  <si>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</si>
  <si>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</si>
  <si>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</si>
  <si>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</si>
  <si>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</si>
  <si>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</si>
  <si>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</si>
  <si>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</si>
  <si>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</si>
  <si>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</si>
  <si>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</si>
  <si>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</si>
  <si>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</si>
  <si>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</si>
  <si>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</si>
  <si>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</si>
  <si>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</si>
  <si>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</si>
  <si>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</si>
  <si>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</si>
  <si>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</si>
  <si>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</si>
  <si>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</si>
  <si>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</si>
  <si>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</si>
  <si>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</si>
  <si>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</si>
  <si>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</si>
  <si>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</si>
  <si>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</si>
  <si>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</si>
  <si>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</si>
  <si>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</si>
  <si>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</si>
  <si>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</si>
  <si>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</si>
  <si>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</si>
  <si>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</si>
  <si>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</si>
  <si>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</si>
  <si>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</si>
  <si>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</si>
  <si>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</si>
  <si>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</si>
  <si>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</si>
  <si>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</si>
  <si>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</si>
  <si>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</si>
  <si>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</si>
  <si>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</si>
  <si>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</si>
  <si>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</si>
  <si>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</si>
  <si>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</si>
  <si>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</si>
  <si>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</si>
  <si>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</si>
  <si>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</si>
  <si>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</si>
  <si>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</si>
  <si>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</si>
  <si>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</si>
  <si>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</si>
  <si>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</si>
  <si>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</si>
  <si>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</si>
  <si>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</si>
  <si>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</si>
  <si>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</si>
  <si>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</si>
  <si>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</si>
  <si>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</si>
  <si>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</si>
  <si>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</si>
  <si>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</si>
  <si>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</si>
  <si>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</si>
  <si>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</si>
  <si>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</si>
  <si>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</si>
  <si>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</si>
  <si>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</si>
  <si>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</si>
  <si>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</si>
  <si>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</si>
  <si>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</si>
  <si>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</si>
  <si>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</si>
  <si>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</si>
  <si>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</si>
  <si>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</si>
  <si>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</si>
  <si>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</si>
  <si>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</si>
  <si>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</si>
  <si>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</si>
  <si>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</si>
  <si>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</si>
  <si>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</si>
  <si>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</si>
  <si>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</si>
  <si>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</si>
  <si>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</si>
  <si>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</si>
  <si>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</si>
  <si>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</si>
  <si>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</si>
  <si>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</si>
  <si>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</si>
  <si>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</si>
  <si>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</si>
  <si>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</si>
  <si>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</si>
  <si>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</si>
  <si>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</si>
  <si>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</si>
  <si>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</si>
  <si>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</si>
  <si>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</si>
  <si>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</si>
  <si>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</si>
  <si>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</si>
  <si>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</si>
  <si>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</si>
  <si>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</si>
  <si>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</si>
  <si>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</si>
  <si>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</si>
  <si>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</si>
  <si>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</si>
  <si>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</si>
  <si>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</si>
  <si>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</si>
  <si>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</si>
  <si>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</si>
  <si>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</si>
  <si>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</si>
  <si>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</si>
  <si>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</si>
  <si>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</si>
  <si>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</si>
  <si>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</si>
  <si>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</si>
  <si>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</si>
  <si>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</si>
  <si>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</si>
  <si>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</si>
  <si>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</si>
  <si>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</si>
  <si>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</si>
  <si>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</si>
  <si>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</si>
  <si>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</si>
  <si>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</si>
  <si>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</si>
  <si>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</si>
  <si>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</si>
  <si>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</si>
  <si>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</si>
  <si>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</si>
  <si>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</si>
  <si>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</si>
  <si>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</si>
  <si>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</si>
  <si>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</si>
  <si>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</si>
  <si>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</si>
  <si>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</si>
  <si>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</si>
  <si>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</si>
  <si>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</si>
  <si>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</si>
  <si>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</si>
  <si>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</si>
  <si>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</si>
  <si>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</si>
  <si>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</si>
  <si>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</si>
  <si>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</si>
  <si>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</si>
  <si>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</si>
  <si>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</si>
  <si>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</si>
  <si>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</si>
  <si>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</si>
  <si>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</si>
  <si>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</si>
  <si>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</si>
  <si>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</si>
  <si>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</si>
  <si>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</si>
  <si>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</si>
  <si>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</si>
  <si>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</si>
  <si>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</si>
  <si>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</si>
  <si>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</si>
  <si>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</si>
  <si>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</si>
  <si>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</si>
  <si>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</si>
  <si>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</si>
  <si>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</si>
  <si>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</si>
  <si>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</si>
  <si>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</si>
  <si>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</si>
  <si>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</si>
  <si>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</si>
  <si>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</si>
  <si>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</si>
  <si>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</si>
  <si>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</si>
  <si>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</si>
  <si>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</si>
  <si>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</si>
  <si>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</si>
  <si>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</si>
  <si>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</si>
  <si>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</si>
  <si>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</si>
  <si>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</si>
  <si>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</si>
  <si>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</si>
  <si>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</si>
  <si>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</si>
  <si>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</si>
  <si>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</si>
  <si>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</si>
  <si>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</si>
  <si>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</si>
  <si>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</si>
  <si>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</si>
  <si>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</si>
  <si>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</si>
  <si>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</si>
  <si>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</si>
  <si>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</si>
  <si>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</si>
  <si>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</si>
  <si>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</si>
  <si>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</si>
  <si>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</si>
  <si>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</si>
  <si>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</si>
  <si>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</si>
  <si>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</si>
  <si>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</si>
  <si>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</si>
  <si>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</si>
  <si>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</si>
  <si>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</si>
  <si>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</si>
  <si>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</si>
  <si>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</si>
  <si>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</si>
  <si>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</si>
  <si>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</si>
  <si>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</si>
  <si>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</si>
  <si>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</si>
  <si>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</si>
  <si>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</si>
  <si>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</si>
  <si>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</si>
  <si>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</si>
  <si>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</si>
  <si>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</si>
  <si>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</si>
  <si>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</si>
  <si>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</si>
  <si>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</si>
  <si>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</si>
  <si>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</si>
  <si>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</si>
  <si>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</si>
  <si>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</si>
  <si>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</si>
  <si>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</si>
  <si>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</si>
  <si>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</si>
  <si>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</si>
  <si>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</si>
  <si>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</si>
  <si>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</si>
  <si>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</si>
  <si>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</si>
  <si>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</si>
  <si>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</si>
  <si>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</si>
  <si>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</si>
  <si>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</si>
  <si>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</si>
  <si>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</si>
  <si>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</si>
  <si>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</si>
  <si>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</si>
  <si>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</si>
  <si>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</si>
  <si>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</si>
  <si>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</si>
  <si>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</si>
  <si>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</si>
  <si>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</si>
  <si>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</si>
  <si>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</si>
  <si>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</si>
  <si>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</si>
  <si>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</si>
  <si>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</si>
  <si>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</si>
  <si>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</si>
  <si>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</si>
  <si>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</si>
  <si>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</si>
  <si>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</si>
  <si>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</si>
  <si>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</si>
  <si>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</si>
  <si>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</si>
  <si>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</si>
  <si>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</si>
  <si>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</si>
  <si>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</si>
  <si>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</si>
  <si>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</si>
  <si>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</si>
  <si>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</si>
  <si>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</si>
  <si>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</si>
  <si>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</si>
  <si>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</si>
  <si>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</si>
  <si>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</si>
  <si>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</si>
  <si>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</si>
  <si>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</si>
  <si>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</si>
  <si>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</si>
  <si>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</si>
  <si>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</si>
  <si>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</si>
  <si>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</si>
  <si>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</si>
  <si>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</si>
  <si>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</si>
  <si>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</si>
  <si>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</si>
  <si>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</si>
  <si>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</si>
  <si>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</si>
  <si>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</si>
  <si>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</si>
  <si>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</si>
  <si>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</si>
  <si>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</si>
  <si>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</si>
  <si>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</si>
  <si>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</si>
  <si>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</si>
  <si>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</si>
  <si>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</si>
  <si>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</si>
  <si>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</si>
  <si>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</si>
  <si>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</si>
  <si>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</si>
  <si>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</si>
  <si>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</si>
  <si>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</si>
  <si>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</si>
  <si>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</si>
  <si>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</si>
  <si>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</si>
  <si>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</si>
  <si>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</si>
  <si>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</si>
  <si>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</si>
  <si>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</si>
  <si>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</si>
  <si>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</si>
  <si>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</si>
  <si>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</si>
  <si>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</si>
  <si>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</si>
  <si>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</si>
  <si>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</si>
  <si>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</si>
  <si>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</si>
  <si>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</si>
  <si>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</si>
  <si>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</si>
  <si>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</si>
  <si>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</si>
  <si>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</si>
  <si>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</si>
  <si>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</si>
  <si>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</si>
  <si>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</si>
  <si>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</si>
  <si>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</si>
  <si>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</si>
  <si>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</si>
  <si>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</si>
  <si>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</si>
  <si>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</si>
  <si>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</si>
  <si>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</si>
  <si>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</si>
  <si>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</si>
  <si>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</si>
  <si>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</si>
  <si>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</si>
  <si>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</si>
  <si>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</si>
  <si>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</si>
  <si>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</si>
  <si>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</si>
  <si>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</si>
  <si>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</si>
  <si>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</si>
  <si>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</si>
  <si>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</si>
  <si>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</si>
  <si>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</si>
  <si>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</si>
  <si>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</si>
  <si>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</si>
  <si>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</si>
  <si>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</si>
  <si>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</si>
  <si>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</si>
  <si>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</si>
  <si>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</si>
  <si>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</si>
  <si>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</si>
  <si>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</si>
  <si>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</si>
  <si>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</si>
  <si>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</si>
  <si>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</si>
  <si>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</si>
  <si>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</si>
  <si>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</si>
  <si>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</si>
  <si>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</si>
  <si>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</si>
  <si>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</si>
  <si>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</si>
  <si>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</si>
  <si>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</si>
  <si>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</si>
  <si>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</si>
  <si>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</si>
  <si>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</si>
  <si>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</si>
  <si>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</si>
  <si>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</si>
  <si>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</si>
  <si>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</si>
  <si>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</si>
  <si>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</si>
  <si>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</si>
  <si>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</si>
  <si>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</si>
  <si>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</si>
  <si>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</si>
  <si>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</si>
  <si>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</si>
  <si>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</si>
  <si>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</si>
  <si>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</si>
  <si>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</si>
  <si>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</si>
  <si>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</si>
  <si>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</si>
  <si>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</si>
  <si>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</si>
  <si>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</si>
  <si>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</si>
  <si>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</si>
  <si>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</si>
  <si>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</si>
  <si>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</si>
  <si>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</si>
  <si>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</si>
  <si>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</si>
  <si>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</si>
  <si>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</si>
  <si>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</si>
  <si>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</si>
  <si>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</si>
  <si>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</si>
  <si>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</si>
  <si>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</si>
  <si>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</si>
  <si>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</si>
  <si>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</si>
  <si>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</si>
  <si>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</si>
  <si>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</si>
  <si>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</si>
  <si>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</si>
  <si>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</si>
  <si>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</si>
  <si>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</si>
  <si>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</si>
  <si>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</si>
  <si>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</si>
  <si>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</si>
  <si>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</si>
  <si>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</si>
  <si>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</si>
  <si>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</si>
  <si>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</si>
  <si>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</si>
  <si>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</si>
  <si>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</si>
  <si>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</si>
  <si>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</si>
  <si>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</si>
  <si>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</si>
  <si>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</si>
  <si>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</si>
  <si>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</si>
  <si>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</si>
  <si>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</si>
  <si>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</si>
  <si>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</si>
  <si>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</si>
  <si>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</si>
  <si>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</si>
  <si>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</si>
  <si>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</si>
  <si>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</si>
  <si>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</si>
  <si>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</si>
  <si>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</si>
  <si>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</si>
  <si>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</si>
  <si>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</si>
  <si>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</si>
  <si>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</si>
  <si>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</si>
  <si>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</si>
  <si>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</si>
  <si>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</si>
  <si>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</si>
  <si>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</si>
  <si>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</si>
  <si>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</si>
  <si>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</si>
  <si>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</si>
  <si>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</si>
  <si>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</si>
  <si>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</si>
  <si>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</si>
  <si>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</si>
  <si>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</si>
  <si>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</si>
  <si>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</si>
  <si>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</si>
  <si>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</si>
  <si>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</si>
  <si>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</si>
  <si>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</si>
  <si>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</si>
  <si>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</si>
  <si>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</si>
  <si>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</si>
  <si>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</si>
  <si>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</si>
  <si>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</si>
  <si>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</si>
  <si>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</si>
  <si>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</si>
  <si>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</si>
  <si>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</si>
  <si>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</si>
  <si>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</si>
  <si>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</si>
  <si>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</si>
  <si>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</si>
  <si>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</si>
  <si>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</si>
  <si>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</si>
  <si>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</si>
  <si>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</si>
  <si>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</si>
  <si>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</si>
  <si>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</si>
  <si>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</si>
  <si>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</si>
  <si>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</si>
  <si>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</si>
  <si>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</si>
  <si>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</si>
  <si>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</si>
  <si>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</si>
  <si>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</si>
  <si>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</si>
  <si>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</si>
  <si>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</si>
  <si>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</si>
  <si>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</si>
  <si>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</si>
  <si>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</si>
  <si>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</si>
  <si>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</si>
  <si>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</si>
  <si>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</si>
  <si>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</si>
  <si>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</si>
  <si>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</si>
  <si>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</si>
  <si>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</si>
  <si>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</si>
  <si>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</si>
  <si>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</si>
  <si>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</si>
  <si>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</si>
  <si>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</si>
  <si>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</si>
  <si>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</si>
  <si>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</si>
  <si>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</si>
  <si>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</si>
  <si>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</si>
  <si>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</si>
  <si>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</si>
  <si>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</si>
  <si>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</si>
  <si>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</si>
  <si>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</si>
  <si>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</si>
  <si>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</si>
  <si>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</si>
  <si>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</si>
  <si>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</si>
  <si>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</si>
  <si>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</si>
  <si>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</si>
  <si>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</si>
  <si>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</si>
  <si>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</si>
  <si>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</si>
  <si>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</si>
  <si>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</si>
  <si>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</si>
  <si>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</si>
  <si>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</si>
  <si>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</si>
  <si>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</si>
  <si>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</si>
  <si>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</si>
  <si>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</si>
  <si>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</si>
  <si>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</si>
  <si>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</si>
  <si>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</si>
  <si>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</si>
  <si>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</si>
  <si>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</si>
  <si>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</si>
  <si>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</si>
  <si>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</si>
  <si>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</si>
  <si>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</si>
  <si>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</si>
  <si>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</si>
  <si>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</si>
  <si>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</si>
  <si>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</si>
  <si>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</si>
  <si>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</si>
  <si>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</si>
  <si>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</si>
  <si>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</si>
  <si>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</si>
  <si>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</si>
  <si>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</si>
  <si>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</si>
  <si>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</si>
  <si>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</si>
  <si>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</si>
  <si>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</si>
  <si>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</si>
  <si>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</si>
  <si>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</si>
  <si>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</si>
  <si>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</si>
  <si>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</si>
  <si>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</si>
  <si>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</si>
  <si>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</si>
  <si>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</si>
  <si>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</si>
  <si>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</si>
  <si>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</si>
  <si>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</si>
  <si>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</si>
  <si>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</si>
  <si>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</si>
  <si>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</si>
  <si>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</si>
  <si>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</si>
  <si>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</si>
  <si>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</si>
  <si>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</si>
  <si>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</si>
  <si>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</si>
  <si>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</si>
  <si>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</si>
  <si>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</si>
  <si>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</si>
  <si>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</si>
  <si>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</si>
  <si>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</si>
  <si>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</si>
  <si>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</si>
  <si>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</si>
  <si>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</si>
  <si>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</si>
  <si>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</si>
  <si>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</si>
  <si>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</si>
  <si>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</si>
  <si>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</si>
  <si>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</si>
  <si>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</si>
  <si>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</si>
  <si>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</si>
  <si>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</si>
  <si>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</si>
  <si>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</si>
  <si>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</si>
  <si>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</si>
  <si>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</si>
  <si>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</si>
  <si>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</si>
  <si>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</si>
  <si>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</si>
  <si>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</si>
  <si>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</si>
  <si>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</si>
  <si>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</si>
  <si>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</si>
  <si>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</si>
  <si>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</si>
  <si>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</si>
  <si>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</si>
  <si>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</si>
  <si>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</si>
  <si>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</si>
  <si>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</si>
  <si>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</si>
  <si>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</si>
  <si>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</si>
  <si>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</si>
  <si>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</si>
  <si>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</si>
  <si>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</si>
  <si>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</si>
  <si>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</si>
  <si>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</si>
  <si>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</si>
  <si>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</si>
  <si>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</si>
  <si>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</si>
  <si>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</si>
  <si>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</si>
  <si>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</si>
  <si>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</si>
  <si>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</si>
  <si>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</si>
  <si>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</si>
  <si>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</si>
  <si>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</si>
  <si>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</si>
  <si>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</si>
  <si>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</si>
  <si>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</si>
  <si>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</si>
  <si>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</si>
  <si>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</si>
  <si>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</si>
  <si>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</si>
  <si>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</si>
  <si>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</si>
  <si>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</si>
  <si>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</si>
  <si>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</si>
  <si>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</si>
  <si>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</si>
  <si>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</si>
  <si>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</si>
  <si>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</si>
  <si>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</si>
  <si>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</si>
  <si>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</si>
  <si>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</si>
  <si>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</si>
  <si>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</si>
  <si>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</si>
  <si>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</si>
  <si>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</si>
  <si>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</si>
  <si>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</si>
  <si>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</si>
  <si>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</si>
  <si>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</si>
  <si>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</si>
  <si>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</si>
  <si>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</si>
  <si>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</si>
  <si>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</si>
  <si>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</si>
  <si>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</si>
  <si>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</si>
  <si>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</si>
  <si>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</si>
  <si>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</si>
  <si>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</si>
  <si>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</si>
  <si>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</si>
  <si>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</si>
  <si>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</si>
  <si>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</si>
  <si>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</si>
  <si>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</si>
  <si>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</si>
  <si>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</si>
  <si>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</si>
  <si>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</si>
  <si>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</si>
  <si>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</si>
  <si>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</si>
  <si>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</si>
  <si>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</si>
  <si>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</si>
  <si>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</si>
  <si>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</si>
  <si>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</si>
  <si>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</si>
  <si>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</si>
  <si>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</si>
  <si>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</si>
  <si>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</si>
  <si>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</si>
  <si>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</si>
  <si>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</si>
  <si>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</si>
  <si>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</si>
  <si>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</si>
  <si>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</si>
  <si>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</si>
  <si>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</si>
  <si>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</si>
  <si>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</si>
  <si>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</si>
  <si>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</si>
  <si>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</si>
  <si>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</si>
  <si>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</si>
  <si>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</si>
  <si>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</si>
  <si>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</si>
  <si>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</si>
  <si>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</si>
  <si>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</si>
  <si>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</si>
  <si>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</si>
  <si>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</si>
  <si>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</si>
  <si>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</si>
  <si>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</si>
  <si>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</si>
  <si>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</si>
  <si>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</si>
  <si>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</si>
  <si>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</si>
  <si>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</si>
  <si>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</si>
  <si>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</si>
  <si>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</si>
  <si>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</si>
  <si>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</si>
  <si>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</si>
  <si>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</si>
  <si>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</si>
  <si>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</si>
  <si>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</si>
  <si>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</si>
  <si>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</si>
  <si>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</si>
  <si>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</si>
  <si>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</si>
  <si>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</si>
  <si>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</si>
  <si>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</si>
  <si>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</si>
  <si>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</si>
  <si>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</si>
  <si>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</si>
  <si>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</si>
  <si>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</si>
  <si>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</si>
  <si>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</si>
  <si>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</si>
  <si>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</si>
  <si>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</si>
  <si>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</si>
  <si>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</si>
  <si>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</si>
  <si>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</si>
  <si>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</si>
  <si>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</si>
  <si>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</si>
  <si>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</si>
  <si>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</si>
  <si>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</si>
  <si>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</si>
  <si>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</si>
  <si>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</si>
  <si>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</si>
  <si>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</si>
  <si>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</si>
  <si>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</si>
  <si>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</si>
  <si>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</si>
  <si>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</si>
  <si>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</si>
  <si>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</si>
  <si>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</si>
  <si>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</si>
  <si>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</si>
  <si>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</si>
  <si>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</si>
  <si>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</si>
  <si>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</si>
  <si>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</si>
  <si>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</si>
  <si>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</si>
  <si>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</si>
  <si>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</si>
  <si>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</si>
  <si>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</si>
  <si>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</si>
  <si>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</si>
  <si>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</si>
  <si>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</si>
  <si>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</si>
  <si>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</si>
  <si>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</si>
  <si>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</si>
  <si>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</si>
  <si>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</si>
  <si>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</si>
  <si>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</si>
  <si>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</si>
  <si>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</si>
  <si>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</si>
  <si>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</si>
  <si>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</si>
  <si>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</si>
  <si>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</si>
  <si>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</si>
  <si>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</si>
  <si>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</si>
  <si>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</si>
  <si>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</si>
  <si>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</si>
  <si>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</si>
  <si>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</si>
  <si>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</si>
  <si>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</si>
  <si>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</si>
  <si>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</si>
  <si>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</si>
  <si>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</si>
  <si>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</si>
  <si>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</si>
  <si>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</si>
  <si>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</si>
  <si>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</si>
  <si>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</si>
  <si>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</si>
  <si>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</si>
  <si>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</si>
  <si>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</si>
  <si>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</si>
  <si>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</si>
  <si>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</si>
  <si>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</si>
  <si>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</si>
  <si>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</si>
  <si>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</si>
  <si>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</si>
  <si>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</si>
  <si>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</si>
  <si>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</si>
  <si>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</si>
  <si>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</si>
  <si>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</si>
  <si>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</si>
  <si>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</si>
  <si>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</si>
  <si>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</si>
  <si>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</si>
  <si>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</si>
  <si>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</si>
  <si>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</si>
  <si>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</si>
  <si>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</si>
  <si>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</si>
  <si>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</si>
  <si>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</si>
  <si>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</si>
  <si>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</si>
  <si>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</si>
  <si>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</si>
  <si>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</si>
  <si>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</si>
  <si>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</si>
  <si>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</si>
  <si>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</si>
  <si>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</si>
  <si>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</si>
  <si>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</si>
  <si>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</si>
  <si>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</si>
  <si>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</si>
  <si>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</si>
  <si>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</si>
  <si>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</si>
  <si>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</si>
  <si>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</si>
  <si>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</si>
  <si>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</si>
  <si>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</si>
  <si>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</si>
  <si>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</si>
  <si>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</si>
  <si>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</si>
  <si>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</si>
  <si>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</si>
  <si>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</si>
  <si>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</si>
  <si>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</si>
  <si>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</si>
  <si>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</si>
  <si>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</si>
  <si>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</si>
  <si>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</si>
  <si>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</si>
  <si>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</si>
  <si>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</si>
  <si>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</si>
  <si>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</si>
  <si>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</si>
  <si>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</si>
  <si>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</si>
  <si>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</si>
  <si>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</si>
  <si>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</si>
  <si>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</si>
  <si>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</si>
  <si>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</si>
  <si>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</si>
  <si>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</si>
  <si>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</si>
  <si>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</si>
  <si>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</si>
  <si>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</si>
  <si>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</si>
  <si>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</si>
  <si>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</si>
  <si>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</si>
  <si>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</si>
  <si>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</si>
  <si>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</si>
  <si>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</si>
  <si>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</si>
  <si>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</si>
  <si>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</si>
  <si>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</si>
  <si>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</si>
  <si>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</si>
  <si>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</si>
  <si>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</si>
  <si>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</si>
  <si>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</si>
  <si>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</si>
  <si>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</si>
  <si>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</si>
  <si>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</si>
  <si>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</si>
  <si>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</si>
  <si>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</si>
  <si>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</si>
  <si>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</si>
  <si>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</si>
  <si>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</si>
  <si>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</si>
  <si>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</si>
  <si>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</si>
  <si>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</si>
  <si>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</si>
  <si>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</si>
  <si>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</si>
  <si>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</si>
  <si>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</si>
  <si>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</si>
  <si>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</si>
  <si>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</si>
  <si>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</si>
  <si>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</si>
  <si>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</si>
  <si>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</si>
  <si>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</si>
  <si>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</si>
  <si>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</si>
  <si>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</si>
  <si>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</si>
  <si>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</si>
  <si>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</si>
  <si>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</si>
  <si>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</si>
  <si>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</si>
  <si>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</si>
  <si>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</si>
  <si>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</si>
  <si>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</si>
  <si>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</si>
  <si>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</si>
  <si>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</si>
  <si>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</si>
  <si>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</si>
  <si>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</si>
  <si>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</si>
  <si>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</si>
  <si>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</si>
  <si>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</si>
  <si>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</si>
  <si>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</si>
  <si>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</si>
  <si>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</si>
  <si>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</si>
  <si>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</si>
  <si>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</si>
  <si>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</si>
  <si>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</si>
  <si>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</si>
  <si>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</si>
  <si>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</si>
  <si>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</si>
  <si>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</si>
  <si>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</si>
  <si>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</si>
  <si>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</si>
  <si>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</si>
  <si>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</si>
  <si>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</si>
  <si>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</si>
  <si>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</si>
  <si>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</si>
  <si>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</si>
  <si>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</si>
  <si>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</si>
  <si>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</si>
  <si>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</si>
  <si>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</si>
  <si>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</si>
  <si>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</si>
  <si>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</si>
  <si>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</si>
  <si>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</si>
  <si>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</si>
  <si>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</si>
  <si>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</si>
  <si>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</si>
  <si>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</si>
  <si>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</si>
  <si>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</si>
  <si>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</si>
  <si>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</si>
  <si>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</si>
  <si>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</si>
  <si>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</si>
  <si>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</si>
  <si>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</si>
  <si>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</si>
  <si>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</si>
  <si>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</si>
  <si>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</si>
  <si>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</si>
  <si>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</si>
  <si>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</si>
  <si>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</si>
  <si>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</si>
  <si>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</si>
  <si>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</si>
  <si>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</si>
  <si>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</si>
  <si>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</si>
  <si>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</si>
  <si>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</si>
  <si>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</si>
  <si>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</si>
  <si>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</si>
  <si>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</si>
  <si>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</si>
  <si>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</si>
  <si>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</si>
  <si>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</si>
  <si>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</si>
  <si>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</si>
  <si>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</si>
  <si>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</si>
  <si>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</si>
  <si>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</si>
  <si>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</si>
  <si>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</si>
  <si>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</si>
  <si>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</si>
  <si>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</si>
  <si>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</si>
  <si>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</si>
  <si>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</si>
  <si>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</si>
  <si>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</si>
  <si>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</si>
  <si>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</si>
  <si>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</si>
  <si>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</si>
  <si>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</si>
  <si>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</si>
  <si>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</si>
  <si>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</si>
  <si>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</si>
  <si>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</si>
  <si>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</si>
  <si>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</si>
  <si>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</si>
  <si>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</si>
  <si>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</si>
  <si>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</si>
  <si>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</si>
  <si>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</si>
  <si>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</si>
  <si>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</si>
  <si>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</si>
  <si>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</si>
  <si>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</si>
  <si>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</si>
  <si>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</si>
  <si>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</si>
  <si>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</si>
  <si>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</si>
  <si>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</si>
  <si>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</si>
  <si>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</si>
  <si>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</si>
  <si>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</si>
  <si>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</si>
  <si>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</si>
  <si>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</si>
  <si>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</si>
  <si>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</si>
  <si>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</si>
  <si>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</si>
  <si>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</si>
  <si>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</si>
  <si>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</si>
  <si>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</si>
  <si>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</si>
  <si>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</si>
  <si>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</si>
  <si>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</si>
  <si>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</si>
  <si>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</si>
  <si>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</si>
  <si>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</si>
  <si>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</si>
  <si>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</si>
  <si>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</si>
  <si>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</si>
  <si>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</si>
  <si>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</si>
  <si>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</si>
  <si>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</si>
  <si>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</si>
  <si>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</si>
  <si>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</si>
  <si>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</si>
  <si>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</si>
  <si>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</si>
  <si>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</si>
  <si>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</si>
  <si>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</si>
  <si>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</si>
  <si>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</si>
  <si>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</si>
  <si>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</si>
  <si>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</si>
  <si>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</si>
  <si>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</si>
  <si>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</si>
  <si>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</si>
  <si>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</si>
  <si>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</si>
  <si>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</si>
  <si>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</si>
  <si>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</si>
  <si>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</si>
  <si>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</si>
  <si>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</si>
  <si>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</si>
  <si>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</si>
  <si>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</si>
  <si>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</si>
  <si>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</si>
  <si>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</si>
  <si>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</si>
  <si>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</si>
  <si>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</si>
  <si>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</si>
  <si>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</si>
  <si>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</si>
  <si>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</si>
  <si>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</si>
  <si>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</si>
  <si>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</si>
  <si>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</si>
  <si>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</si>
  <si>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</si>
  <si>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</si>
  <si>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</si>
  <si>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</si>
  <si>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</si>
  <si>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</si>
  <si>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</si>
  <si>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</si>
  <si>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</si>
  <si>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</si>
  <si>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</si>
  <si>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</si>
  <si>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</si>
  <si>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</si>
  <si>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</si>
  <si>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</si>
  <si>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</si>
  <si>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</si>
  <si>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</si>
  <si>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</si>
  <si>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</si>
  <si>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</si>
  <si>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</si>
  <si>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</si>
  <si>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</si>
  <si>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</si>
  <si>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</si>
  <si>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</si>
  <si>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</si>
  <si>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</si>
  <si>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</si>
  <si>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</si>
  <si>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</si>
  <si>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</si>
  <si>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</si>
  <si>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</si>
  <si>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</si>
  <si>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</si>
  <si>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</si>
  <si>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</si>
  <si>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</si>
  <si>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</si>
  <si>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</si>
  <si>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</si>
  <si>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</si>
  <si>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</si>
  <si>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</si>
  <si>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</si>
  <si>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</si>
  <si>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</si>
  <si>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</si>
  <si>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</si>
  <si>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</si>
  <si>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</si>
  <si>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</si>
  <si>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</si>
  <si>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</si>
  <si>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</si>
  <si>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</si>
  <si>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</si>
  <si>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</si>
  <si>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</si>
  <si>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</si>
  <si>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</si>
  <si>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</si>
  <si>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</si>
  <si>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</si>
  <si>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</si>
  <si>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</si>
  <si>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</si>
  <si>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</si>
  <si>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</si>
  <si>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</si>
  <si>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</si>
  <si>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</si>
  <si>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</si>
  <si>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</si>
  <si>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</si>
  <si>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</si>
  <si>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</si>
  <si>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</si>
  <si>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</si>
  <si>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</si>
  <si>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</si>
  <si>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</si>
  <si>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</si>
  <si>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</si>
  <si>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</si>
  <si>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</si>
  <si>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</si>
  <si>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</si>
  <si>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</si>
  <si>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</si>
  <si>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</si>
  <si>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</si>
  <si>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</si>
  <si>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</si>
  <si>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</si>
  <si>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</si>
  <si>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</si>
  <si>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</si>
  <si>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</si>
  <si>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</si>
  <si>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</si>
  <si>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</si>
  <si>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</si>
  <si>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</si>
  <si>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</si>
  <si>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</si>
  <si>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</si>
  <si>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</si>
  <si>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</si>
  <si>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</si>
  <si>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</si>
  <si>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</si>
  <si>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</si>
  <si>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</si>
  <si>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</si>
  <si>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</si>
  <si>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</si>
  <si>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</si>
  <si>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</si>
  <si>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</si>
  <si>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</si>
  <si>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</si>
  <si>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</si>
  <si>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</si>
  <si>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</si>
  <si>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</si>
  <si>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</si>
  <si>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</si>
  <si>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</si>
  <si>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</si>
  <si>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</si>
  <si>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</si>
  <si>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</si>
  <si>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</si>
  <si>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</si>
  <si>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</si>
  <si>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</si>
  <si>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</si>
  <si>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</si>
  <si>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</si>
  <si>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</si>
  <si>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</si>
  <si>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</si>
  <si>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</si>
  <si>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</si>
  <si>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</si>
  <si>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</si>
  <si>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</si>
  <si>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</si>
  <si>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</si>
  <si>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</si>
  <si>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</si>
  <si>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</si>
  <si>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</si>
  <si>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</si>
  <si>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</si>
  <si>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</si>
  <si>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</si>
  <si>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</si>
  <si>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</si>
  <si>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</si>
  <si>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</si>
  <si>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</si>
  <si>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</si>
  <si>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</si>
  <si>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</si>
  <si>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</si>
  <si>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</si>
  <si>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</si>
  <si>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</si>
  <si>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</si>
  <si>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</si>
  <si>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</si>
  <si>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</si>
  <si>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</si>
  <si>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</si>
  <si>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</si>
  <si>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</si>
  <si>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</si>
  <si>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</si>
  <si>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</si>
  <si>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</si>
  <si>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</si>
  <si>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</si>
  <si>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</si>
  <si>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</si>
  <si>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</si>
  <si>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</si>
  <si>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</si>
  <si>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</si>
  <si>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</si>
  <si>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</si>
  <si>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</si>
  <si>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</si>
  <si>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</si>
  <si>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</si>
  <si>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</si>
  <si>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</si>
  <si>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</si>
  <si>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</si>
  <si>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</si>
  <si>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</si>
  <si>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</si>
  <si>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</si>
  <si>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</si>
  <si>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</si>
  <si>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</si>
  <si>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</si>
  <si>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</si>
  <si>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</si>
  <si>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</si>
  <si>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</si>
  <si>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</si>
  <si>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</si>
  <si>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</si>
  <si>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</si>
  <si>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</si>
  <si>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</si>
  <si>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</si>
  <si>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</si>
  <si>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</si>
  <si>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</si>
  <si>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</si>
  <si>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</si>
  <si>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</si>
  <si>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</si>
  <si>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</si>
  <si>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</si>
  <si>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</si>
  <si>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</si>
  <si>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</si>
  <si>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</si>
  <si>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</si>
  <si>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</si>
  <si>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</si>
  <si>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</si>
  <si>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</si>
  <si>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</si>
  <si>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</si>
  <si>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</si>
  <si>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</si>
  <si>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</si>
  <si>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</si>
  <si>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</si>
  <si>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</si>
  <si>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</si>
  <si>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</si>
  <si>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</si>
  <si>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</si>
  <si>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</si>
  <si>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</si>
  <si>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</si>
  <si>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</si>
  <si>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</si>
  <si>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</si>
  <si>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</si>
  <si>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</si>
  <si>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</si>
  <si>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</si>
  <si>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</si>
  <si>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</si>
  <si>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</si>
  <si>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</si>
  <si>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</si>
  <si>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</si>
  <si>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</si>
  <si>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</si>
  <si>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</si>
  <si>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</si>
  <si>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</si>
  <si>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</si>
  <si>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</si>
  <si>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</si>
  <si>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</si>
  <si>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</si>
  <si>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</si>
  <si>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</si>
  <si>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</si>
  <si>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</si>
  <si>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</si>
  <si>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</si>
  <si>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</si>
  <si>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</si>
  <si>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</si>
  <si>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</si>
  <si>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</si>
  <si>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</si>
  <si>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</si>
  <si>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</si>
  <si>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</si>
  <si>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</si>
  <si>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</si>
  <si>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</si>
  <si>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</si>
  <si>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</si>
  <si>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</si>
  <si>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</si>
  <si>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</si>
  <si>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</si>
  <si>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</si>
  <si>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</si>
  <si>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</si>
  <si>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</si>
  <si>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</si>
  <si>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</si>
  <si>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</si>
  <si>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</si>
  <si>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</si>
  <si>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</si>
  <si>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</si>
  <si>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</si>
  <si>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</si>
  <si>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</si>
  <si>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</si>
  <si>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</si>
  <si>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</si>
  <si>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</si>
  <si>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</si>
  <si>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</si>
  <si>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</si>
  <si>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</si>
  <si>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</si>
  <si>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</si>
  <si>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</si>
  <si>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</si>
  <si>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</si>
  <si>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</si>
  <si>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</si>
  <si>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</si>
  <si>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</si>
  <si>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</si>
  <si>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</si>
  <si>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</si>
  <si>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</si>
  <si>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</si>
  <si>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</si>
  <si>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</si>
  <si>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</si>
  <si>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</si>
  <si>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</si>
  <si>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</si>
  <si>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</si>
  <si>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</si>
  <si>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</si>
  <si>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</si>
  <si>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</si>
  <si>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</si>
  <si>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</si>
  <si>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</si>
  <si>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</si>
  <si>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</si>
  <si>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</si>
  <si>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</si>
  <si>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</si>
  <si>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</si>
  <si>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</si>
  <si>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</si>
  <si>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</si>
  <si>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</si>
  <si>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</si>
  <si>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</si>
  <si>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</si>
  <si>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</si>
  <si>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</si>
  <si>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</si>
  <si>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</si>
  <si>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</si>
  <si>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</si>
  <si>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</si>
  <si>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</si>
  <si>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</si>
  <si>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</si>
  <si>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</si>
  <si>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</si>
  <si>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</si>
  <si>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</si>
  <si>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</si>
  <si>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</si>
  <si>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</si>
  <si>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</si>
  <si>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</si>
  <si>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</si>
  <si>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</si>
  <si>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</si>
  <si>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</si>
  <si>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</si>
  <si>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</si>
  <si>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</si>
  <si>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</si>
  <si>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</si>
  <si>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</si>
  <si>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</si>
  <si>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</si>
  <si>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</si>
  <si>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</si>
  <si>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</si>
  <si>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</si>
  <si>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</si>
  <si>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</si>
  <si>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</si>
  <si>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</si>
  <si>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</si>
  <si>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</si>
  <si>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</si>
  <si>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</si>
  <si>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</si>
  <si>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</si>
  <si>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</si>
  <si>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</si>
  <si>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</si>
  <si>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</si>
  <si>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</si>
  <si>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</si>
  <si>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</si>
  <si>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</si>
  <si>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</si>
  <si>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</si>
  <si>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</si>
  <si>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</si>
  <si>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</si>
  <si>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</si>
  <si>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</si>
  <si>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</si>
  <si>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</si>
  <si>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</si>
  <si>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</si>
  <si>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</si>
  <si>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</si>
  <si>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</si>
  <si>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</si>
  <si>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</si>
  <si>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</si>
  <si>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</si>
  <si>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</si>
  <si>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</si>
  <si>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</si>
  <si>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</si>
  <si>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</si>
  <si>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</si>
  <si>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</si>
  <si>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</si>
  <si>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</si>
  <si>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</si>
  <si>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</si>
  <si>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</si>
  <si>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</si>
  <si>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</si>
  <si>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</si>
  <si>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</si>
  <si>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</si>
  <si>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</si>
  <si>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</si>
  <si>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</si>
  <si>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</si>
  <si>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</si>
  <si>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</si>
  <si>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</si>
  <si>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</si>
  <si>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</si>
  <si>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</si>
  <si>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</si>
  <si>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</si>
  <si>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</si>
  <si>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</si>
  <si>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</si>
  <si>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</si>
  <si>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</si>
  <si>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</si>
  <si>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</si>
  <si>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</si>
  <si>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</si>
  <si>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</si>
  <si>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</si>
  <si>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</si>
  <si>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</si>
  <si>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</si>
  <si>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</si>
  <si>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</si>
  <si>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</si>
  <si>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</si>
  <si>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</si>
  <si>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</si>
  <si>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</si>
  <si>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</si>
  <si>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</si>
  <si>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</si>
  <si>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</si>
  <si>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</si>
  <si>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</si>
  <si>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</si>
  <si>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</si>
  <si>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</si>
  <si>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</si>
  <si>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</si>
  <si>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</si>
  <si>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</si>
  <si>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</si>
  <si>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</si>
  <si>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</si>
  <si>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</si>
  <si>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</si>
  <si>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</si>
  <si>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</si>
  <si>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</si>
  <si>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</si>
  <si>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</si>
  <si>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</si>
  <si>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</si>
  <si>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</si>
  <si>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</si>
  <si>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</si>
  <si>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</si>
  <si>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</si>
  <si>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</si>
  <si>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</si>
  <si>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</si>
  <si>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</si>
  <si>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</si>
  <si>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</si>
  <si>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</si>
  <si>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</si>
  <si>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</si>
  <si>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</si>
  <si>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</si>
  <si>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</si>
  <si>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</si>
  <si>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</si>
  <si>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</si>
  <si>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</si>
  <si>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</si>
  <si>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</si>
  <si>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</si>
  <si>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</si>
  <si>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</si>
  <si>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</si>
  <si>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</si>
  <si>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</si>
  <si>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</si>
  <si>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</si>
  <si>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</si>
  <si>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</si>
  <si>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</si>
  <si>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</si>
  <si>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</si>
  <si>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</si>
  <si>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</si>
  <si>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</si>
  <si>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</si>
  <si>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</si>
  <si>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</si>
  <si>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</si>
  <si>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</si>
  <si>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</si>
  <si>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</si>
  <si>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</si>
  <si>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</si>
  <si>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</si>
  <si>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</si>
  <si>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</si>
  <si>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</si>
  <si>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</si>
  <si>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</si>
  <si>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</si>
  <si>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</si>
  <si>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</si>
  <si>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</si>
  <si>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</si>
  <si>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</si>
  <si>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</si>
  <si>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</si>
  <si>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</si>
  <si>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</si>
  <si>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</si>
  <si>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</si>
  <si>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</si>
  <si>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</si>
  <si>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</si>
  <si>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</si>
  <si>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</si>
  <si>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</si>
  <si>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</si>
  <si>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</si>
  <si>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</si>
  <si>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</si>
  <si>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</si>
  <si>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</si>
  <si>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</si>
  <si>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</si>
  <si>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</si>
  <si>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</si>
  <si>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</si>
  <si>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</si>
  <si>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</si>
  <si>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</si>
  <si>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</si>
  <si>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</si>
  <si>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</si>
  <si>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</si>
  <si>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</si>
  <si>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</si>
  <si>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</si>
  <si>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</si>
  <si>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</si>
  <si>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</si>
  <si>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</si>
  <si>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</si>
  <si>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</si>
  <si>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</si>
  <si>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</si>
  <si>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</si>
  <si>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</si>
  <si>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</si>
  <si>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</si>
  <si>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</si>
  <si>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</si>
  <si>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</si>
  <si>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</si>
  <si>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</si>
  <si>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</si>
  <si>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</si>
  <si>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</si>
  <si>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</si>
  <si>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</si>
  <si>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</si>
  <si>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</si>
  <si>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</si>
  <si>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</si>
  <si>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</si>
  <si>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</si>
  <si>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</si>
  <si>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</si>
  <si>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</si>
  <si>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</si>
  <si>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</si>
  <si>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</si>
  <si>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</si>
  <si>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</si>
  <si>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</si>
  <si>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</si>
  <si>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</si>
  <si>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</si>
  <si>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</si>
  <si>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</si>
  <si>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</si>
  <si>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</si>
  <si>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</si>
  <si>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</si>
  <si>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</si>
  <si>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</si>
  <si>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</si>
  <si>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</si>
  <si>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</si>
  <si>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</si>
  <si>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</si>
  <si>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</si>
  <si>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</si>
  <si>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</si>
  <si>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</si>
  <si>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</si>
  <si>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</si>
  <si>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</si>
  <si>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</si>
  <si>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</si>
  <si>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</si>
  <si>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</si>
  <si>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</si>
  <si>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</si>
  <si>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</si>
  <si>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</si>
  <si>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</si>
  <si>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</si>
  <si>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</si>
  <si>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</si>
  <si>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</si>
  <si>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</si>
  <si>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</si>
  <si>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</si>
  <si>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</si>
  <si>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</si>
  <si>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</si>
  <si>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</si>
  <si>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</si>
  <si>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</si>
  <si>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</si>
  <si>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</si>
  <si>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</si>
  <si>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</si>
  <si>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</si>
  <si>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</si>
  <si>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</si>
  <si>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</si>
  <si>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</si>
  <si>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</si>
  <si>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</si>
  <si>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</si>
  <si>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</si>
  <si>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</si>
  <si>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</si>
  <si>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</si>
  <si>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</si>
  <si>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</si>
  <si>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</si>
  <si>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</si>
  <si>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</si>
  <si>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</si>
  <si>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</si>
  <si>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</si>
  <si>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</si>
  <si>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</si>
  <si>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</si>
  <si>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</si>
  <si>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</si>
  <si>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</si>
  <si>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</si>
  <si>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</si>
  <si>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</si>
  <si>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</si>
  <si>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</si>
  <si>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</si>
  <si>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</si>
  <si>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</si>
  <si>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</si>
  <si>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</si>
  <si>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</si>
  <si>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</si>
  <si>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</si>
  <si>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</si>
  <si>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</si>
  <si>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</si>
  <si>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</si>
  <si>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</si>
  <si>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</si>
  <si>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</si>
  <si>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</si>
  <si>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</si>
  <si>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</si>
  <si>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</si>
  <si>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</si>
  <si>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</si>
  <si>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</si>
  <si>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</si>
  <si>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</si>
  <si>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</si>
  <si>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</si>
  <si>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</si>
  <si>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</si>
  <si>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</si>
  <si>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</si>
  <si>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</si>
  <si>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</si>
  <si>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</si>
  <si>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</si>
  <si>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</si>
  <si>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</si>
  <si>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</si>
  <si>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</si>
  <si>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</si>
  <si>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</si>
  <si>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</si>
  <si>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</si>
  <si>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</si>
  <si>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</si>
  <si>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</si>
  <si>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</si>
  <si>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</si>
  <si>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</si>
  <si>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</si>
  <si>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</si>
  <si>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</si>
  <si>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</si>
  <si>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</si>
  <si>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</si>
  <si>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</si>
  <si>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</si>
  <si>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</si>
  <si>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</si>
  <si>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</si>
  <si>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</si>
  <si>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</si>
  <si>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</si>
  <si>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</si>
  <si>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</si>
  <si>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</si>
  <si>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</si>
  <si>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</si>
  <si>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</si>
  <si>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</si>
  <si>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</si>
  <si>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</si>
  <si>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</si>
  <si>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</si>
  <si>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</si>
  <si>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</si>
  <si>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</si>
  <si>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</si>
  <si>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</si>
  <si>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</si>
  <si>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</si>
  <si>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</si>
  <si>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</si>
  <si>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</si>
  <si>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</si>
  <si>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</si>
  <si>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</si>
  <si>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</si>
  <si>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</si>
  <si>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</si>
  <si>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</si>
  <si>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</si>
  <si>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</si>
  <si>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</si>
  <si>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</si>
  <si>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</si>
  <si>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</si>
  <si>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</si>
  <si>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</si>
  <si>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</si>
  <si>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</si>
  <si>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</si>
  <si>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</si>
  <si>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</si>
  <si>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</si>
  <si>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</si>
  <si>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</si>
  <si>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</si>
  <si>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</si>
  <si>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</si>
  <si>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</si>
  <si>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</si>
  <si>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</si>
  <si>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</si>
  <si>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</si>
  <si>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</si>
  <si>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</si>
  <si>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</si>
  <si>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</si>
  <si>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</si>
  <si>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</si>
  <si>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</si>
  <si>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</si>
  <si>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</si>
  <si>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</si>
  <si>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</si>
  <si>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</si>
  <si>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</si>
  <si>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</si>
  <si>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</si>
  <si>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</si>
  <si>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</si>
  <si>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</si>
  <si>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</si>
  <si>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</si>
  <si>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</si>
  <si>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</si>
  <si>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</si>
  <si>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</si>
  <si>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</si>
  <si>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</si>
  <si>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</si>
  <si>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</si>
  <si>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</si>
  <si>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</si>
  <si>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</si>
  <si>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</si>
  <si>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</si>
  <si>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</si>
  <si>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</si>
  <si>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</si>
  <si>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</si>
  <si>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</si>
  <si>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</si>
  <si>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</si>
  <si>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</si>
  <si>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</si>
  <si>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</si>
  <si>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</si>
  <si>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</si>
  <si>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</si>
  <si>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</si>
  <si>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</si>
  <si>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</si>
  <si>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</si>
  <si>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</si>
  <si>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</si>
  <si>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</si>
  <si>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</si>
  <si>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</si>
  <si>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</si>
  <si>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</si>
  <si>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</si>
  <si>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</si>
  <si>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</si>
  <si>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</si>
  <si>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</si>
  <si>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</si>
  <si>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</si>
  <si>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</si>
  <si>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</si>
  <si>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</si>
  <si>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</si>
  <si>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</si>
  <si>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</si>
  <si>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</si>
  <si>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</si>
  <si>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</si>
  <si>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</si>
  <si>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</si>
  <si>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</si>
  <si>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</si>
  <si>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</si>
  <si>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</si>
  <si>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</si>
  <si>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</si>
  <si>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</si>
  <si>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</si>
  <si>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</si>
  <si>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</si>
  <si>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</si>
  <si>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</si>
  <si>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</si>
  <si>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</si>
  <si>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</si>
  <si>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</si>
  <si>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</si>
  <si>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</si>
  <si>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</si>
  <si>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</si>
  <si>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</si>
  <si>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</si>
  <si>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</si>
  <si>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</si>
  <si>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</si>
  <si>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</si>
  <si>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</si>
  <si>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</si>
  <si>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</si>
  <si>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</si>
  <si>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</si>
  <si>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</si>
  <si>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</si>
  <si>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</si>
  <si>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</si>
  <si>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</si>
  <si>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</si>
  <si>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</si>
  <si>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</si>
  <si>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</si>
  <si>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</si>
  <si>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</si>
  <si>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</si>
  <si>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</si>
  <si>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</si>
  <si>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</si>
  <si>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</si>
  <si>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</si>
  <si>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</si>
  <si>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</si>
  <si>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</si>
  <si>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</si>
  <si>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</si>
  <si>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</si>
  <si>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</si>
  <si>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</si>
  <si>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</si>
  <si>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</si>
  <si>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</si>
  <si>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</si>
  <si>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</si>
  <si>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</si>
  <si>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</si>
  <si>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</si>
  <si>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</si>
  <si>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</si>
  <si>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</si>
  <si>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</si>
  <si>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</si>
  <si>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</si>
  <si>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</si>
  <si>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</si>
  <si>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</si>
  <si>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</si>
  <si>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</si>
  <si>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</si>
  <si>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</si>
  <si>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</si>
  <si>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</si>
  <si>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</si>
  <si>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</si>
  <si>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</si>
  <si>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</si>
  <si>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</si>
  <si>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</si>
  <si>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</si>
  <si>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</si>
  <si>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</si>
  <si>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</si>
  <si>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</si>
  <si>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</si>
  <si>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</si>
  <si>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</si>
  <si>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</si>
  <si>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</si>
  <si>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</si>
  <si>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</si>
  <si>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</si>
  <si>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</si>
  <si>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</si>
  <si>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</si>
  <si>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</si>
  <si>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</si>
  <si>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</si>
  <si>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</si>
  <si>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</si>
  <si>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</si>
  <si>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</si>
  <si>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</si>
  <si>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</si>
  <si>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</si>
  <si>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</si>
  <si>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</si>
  <si>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</si>
  <si>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</si>
  <si>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</si>
  <si>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</si>
  <si>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</si>
  <si>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</si>
  <si>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</si>
  <si>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</si>
  <si>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</si>
  <si>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</si>
  <si>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</si>
  <si>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</si>
  <si>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</si>
  <si>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</si>
  <si>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</si>
  <si>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</si>
  <si>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</si>
  <si>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</si>
  <si>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</si>
  <si>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</si>
  <si>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</si>
  <si>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</si>
  <si>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</si>
  <si>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</si>
  <si>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</si>
  <si>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</si>
  <si>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</si>
  <si>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</si>
  <si>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</si>
  <si>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</si>
  <si>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</si>
  <si>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</si>
  <si>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</si>
  <si>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</si>
  <si>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</si>
  <si>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</si>
  <si>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</si>
  <si>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</si>
  <si>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</si>
  <si>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</si>
  <si>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</si>
  <si>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</si>
  <si>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</si>
  <si>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</si>
  <si>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</si>
  <si>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</si>
  <si>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</si>
  <si>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</si>
  <si>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</si>
  <si>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</si>
  <si>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</si>
  <si>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</si>
  <si>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</si>
  <si>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</si>
  <si>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</si>
  <si>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</si>
  <si>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</si>
  <si>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</si>
  <si>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</si>
  <si>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</si>
  <si>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</si>
  <si>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</si>
  <si>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</si>
  <si>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</si>
  <si>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</si>
  <si>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</si>
  <si>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</si>
  <si>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</si>
  <si>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</si>
  <si>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</si>
  <si>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</si>
  <si>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</si>
  <si>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</si>
  <si>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</si>
  <si>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</si>
  <si>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</si>
  <si>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</si>
  <si>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</si>
  <si>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</si>
  <si>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</si>
  <si>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</si>
  <si>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</si>
  <si>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</si>
  <si>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</si>
  <si>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</si>
  <si>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</si>
  <si>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</si>
  <si>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</si>
  <si>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</si>
  <si>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</si>
  <si>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</si>
  <si>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</si>
  <si>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</si>
  <si>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</si>
  <si>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</si>
  <si>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</si>
  <si>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</si>
  <si>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</si>
  <si>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</si>
  <si>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</si>
  <si>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</si>
  <si>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</si>
  <si>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</si>
  <si>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</si>
  <si>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</si>
  <si>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</si>
  <si>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</si>
  <si>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</si>
  <si>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</si>
  <si>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</si>
  <si>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</si>
  <si>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</si>
  <si>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</si>
  <si>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</si>
  <si>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</si>
  <si>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</si>
  <si>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</si>
  <si>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</si>
  <si>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</si>
  <si>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</si>
  <si>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</si>
  <si>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</si>
  <si>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</si>
  <si>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</si>
  <si>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</si>
  <si>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</si>
  <si>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</si>
  <si>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</si>
  <si>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</si>
  <si>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</si>
  <si>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</si>
  <si>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</si>
  <si>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</si>
  <si>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</si>
  <si>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</si>
  <si>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</si>
  <si>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</si>
  <si>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</si>
  <si>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</si>
  <si>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</si>
  <si>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</si>
  <si>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</si>
  <si>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</si>
  <si>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</si>
  <si>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</si>
  <si>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</si>
  <si>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</si>
  <si>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</si>
  <si>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</si>
  <si>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</si>
  <si>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</si>
  <si>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</si>
  <si>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</si>
  <si>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</si>
  <si>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</si>
  <si>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</si>
  <si>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</si>
  <si>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</si>
  <si>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</si>
  <si>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</si>
  <si>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</si>
  <si>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</si>
  <si>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</si>
  <si>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</si>
  <si>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</si>
  <si>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</si>
  <si>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</si>
  <si>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</si>
  <si>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</si>
  <si>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</si>
  <si>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</si>
  <si>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</si>
  <si>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</si>
  <si>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</si>
  <si>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</si>
  <si>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</si>
  <si>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</si>
  <si>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</si>
  <si>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</si>
  <si>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</si>
  <si>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</si>
  <si>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</si>
  <si>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</si>
  <si>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</si>
  <si>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</si>
  <si>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</si>
  <si>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</si>
  <si>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</si>
  <si>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</si>
  <si>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</si>
  <si>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</si>
  <si>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</si>
  <si>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</si>
  <si>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</si>
  <si>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</si>
  <si>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</si>
  <si>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</si>
  <si>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</si>
  <si>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</si>
  <si>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</si>
  <si>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</si>
  <si>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</si>
  <si>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</si>
  <si>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</si>
  <si>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</si>
  <si>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</si>
  <si>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</si>
  <si>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</si>
  <si>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</si>
  <si>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</si>
  <si>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</si>
  <si>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</si>
  <si>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</si>
  <si>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</si>
  <si>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</si>
  <si>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</si>
  <si>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</si>
  <si>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</si>
  <si>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</si>
  <si>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</si>
  <si>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</si>
  <si>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</si>
  <si>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</si>
  <si>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</si>
  <si>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</si>
  <si>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</si>
  <si>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</si>
  <si>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</si>
  <si>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</si>
  <si>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</si>
  <si>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</si>
  <si>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</si>
  <si>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</si>
  <si>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</si>
  <si>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</si>
  <si>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</si>
  <si>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</si>
  <si>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</si>
  <si>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</si>
  <si>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</si>
  <si>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</si>
  <si>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</si>
  <si>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</si>
  <si>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</si>
  <si>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</si>
  <si>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</si>
  <si>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</si>
  <si>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</si>
  <si>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</si>
  <si>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</si>
  <si>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</si>
  <si>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</si>
  <si>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</si>
  <si>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</si>
  <si>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</si>
  <si>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</si>
  <si>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</si>
  <si>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</si>
  <si>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</si>
  <si>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</si>
  <si>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</si>
  <si>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</si>
  <si>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</si>
  <si>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</si>
  <si>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</si>
  <si>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</si>
  <si>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</si>
  <si>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</si>
  <si>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</si>
  <si>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</si>
  <si>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</si>
  <si>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</si>
  <si>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</si>
  <si>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</si>
  <si>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</si>
  <si>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</si>
  <si>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</si>
  <si>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</si>
  <si>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</si>
  <si>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</si>
  <si>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</si>
  <si>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</si>
  <si>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</si>
  <si>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</si>
  <si>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</si>
  <si>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</si>
  <si>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</si>
  <si>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</si>
  <si>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</si>
  <si>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</si>
  <si>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</si>
  <si>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</si>
  <si>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</si>
  <si>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</si>
  <si>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</si>
  <si>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</si>
  <si>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</si>
  <si>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</si>
  <si>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</si>
  <si>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</si>
  <si>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</si>
  <si>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</si>
  <si>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</si>
  <si>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</si>
  <si>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</si>
  <si>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</si>
  <si>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</si>
  <si>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</si>
  <si>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</si>
  <si>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</si>
  <si>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</si>
  <si>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</si>
  <si>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</si>
  <si>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</si>
  <si>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</si>
  <si>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</si>
  <si>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</si>
  <si>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</si>
  <si>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</si>
  <si>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</si>
  <si>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</si>
  <si>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</si>
  <si>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</si>
  <si>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</si>
  <si>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</si>
  <si>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</si>
  <si>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</si>
  <si>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</si>
  <si>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</si>
  <si>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</si>
  <si>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</si>
  <si>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</si>
  <si>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</si>
  <si>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</si>
  <si>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</si>
  <si>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</si>
  <si>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</si>
  <si>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</si>
  <si>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</si>
  <si>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</si>
  <si>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</si>
  <si>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</si>
  <si>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</si>
  <si>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</si>
  <si>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</si>
  <si>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</si>
  <si>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</si>
  <si>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</si>
  <si>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</si>
  <si>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</si>
  <si>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</si>
  <si>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</si>
  <si>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</si>
  <si>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</si>
  <si>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</si>
  <si>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</si>
  <si>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</si>
  <si>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</si>
  <si>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</si>
  <si>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</si>
  <si>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</si>
  <si>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</si>
  <si>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</si>
  <si>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</si>
  <si>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</si>
  <si>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</si>
  <si>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</si>
  <si>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</si>
  <si>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</si>
  <si>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</si>
  <si>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</si>
  <si>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</si>
  <si>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</si>
  <si>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</si>
  <si>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</si>
  <si>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</si>
  <si>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</si>
  <si>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</si>
  <si>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</si>
  <si>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</si>
  <si>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</si>
  <si>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</si>
  <si>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</si>
  <si>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</si>
  <si>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</si>
  <si>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</si>
  <si>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</si>
  <si>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</si>
  <si>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</si>
  <si>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</si>
  <si>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</si>
  <si>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</si>
  <si>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</si>
  <si>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</si>
  <si>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</si>
  <si>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</si>
  <si>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</si>
  <si>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</si>
  <si>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</si>
  <si>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</si>
  <si>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</si>
  <si>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</si>
  <si>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</si>
  <si>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</si>
  <si>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</si>
  <si>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</si>
  <si>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</si>
  <si>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</si>
  <si>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</si>
  <si>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</si>
  <si>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</si>
  <si>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</si>
  <si>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</si>
  <si>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</si>
  <si>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</si>
  <si>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</si>
  <si>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</si>
  <si>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</si>
  <si>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</si>
  <si>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</si>
  <si>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</si>
  <si>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</si>
  <si>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</si>
  <si>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</si>
  <si>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</si>
  <si>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</si>
  <si>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</si>
  <si>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</si>
  <si>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</si>
  <si>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</si>
  <si>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</si>
  <si>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</si>
  <si>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</si>
  <si>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</si>
  <si>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</si>
  <si>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</si>
  <si>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</si>
  <si>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</si>
  <si>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</si>
  <si>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</si>
  <si>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</si>
  <si>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</si>
  <si>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</si>
  <si>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</si>
  <si>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</si>
  <si>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</si>
  <si>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</si>
  <si>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</si>
  <si>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</si>
  <si>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</si>
  <si>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</si>
  <si>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</si>
  <si>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</si>
  <si>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</si>
  <si>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</si>
  <si>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</si>
  <si>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</si>
  <si>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</si>
  <si>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</si>
  <si>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</si>
  <si>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</si>
  <si>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</si>
  <si>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</si>
  <si>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</si>
  <si>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</si>
  <si>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</si>
  <si>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</si>
  <si>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</si>
  <si>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</si>
  <si>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</si>
  <si>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</si>
  <si>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</si>
  <si>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</si>
  <si>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</si>
  <si>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</si>
  <si>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</si>
  <si>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</si>
  <si>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</si>
  <si>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</si>
  <si>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</si>
  <si>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</si>
  <si>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</si>
  <si>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</si>
  <si>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</si>
  <si>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</si>
  <si>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</si>
  <si>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</si>
  <si>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</si>
  <si>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</si>
  <si>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</si>
  <si>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</si>
  <si>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</si>
  <si>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</si>
  <si>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</si>
  <si>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</si>
  <si>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</si>
  <si>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</si>
  <si>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</si>
  <si>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</si>
  <si>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</si>
  <si>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</si>
  <si>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</si>
  <si>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</si>
  <si>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</si>
  <si>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</si>
  <si>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</si>
  <si>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</si>
  <si>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</si>
  <si>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</si>
  <si>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</si>
  <si>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</si>
  <si>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</si>
  <si>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</si>
  <si>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</si>
  <si>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</si>
  <si>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</si>
  <si>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</si>
  <si>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</si>
  <si>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</si>
  <si>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</si>
  <si>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</si>
  <si>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</si>
  <si>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</si>
  <si>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</si>
  <si>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</si>
  <si>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</si>
  <si>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</si>
  <si>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</si>
  <si>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</si>
  <si>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</si>
  <si>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</si>
  <si>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</si>
  <si>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</si>
  <si>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</si>
  <si>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</si>
  <si>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</si>
  <si>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</si>
  <si>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</si>
  <si>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</si>
  <si>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</si>
  <si>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</si>
  <si>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</si>
  <si>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</si>
  <si>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</si>
  <si>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</si>
  <si>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</si>
  <si>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</si>
  <si>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</si>
  <si>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</si>
  <si>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</si>
  <si>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</si>
  <si>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</si>
  <si>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</si>
  <si>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</si>
  <si>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</si>
  <si>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</si>
  <si>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</si>
  <si>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</si>
  <si>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</si>
  <si>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</si>
  <si>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</si>
  <si>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</si>
  <si>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</si>
  <si>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</si>
  <si>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</si>
  <si>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</si>
  <si>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</si>
  <si>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</si>
  <si>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</si>
  <si>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</si>
  <si>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</si>
  <si>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</si>
  <si>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</si>
  <si>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</si>
  <si>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</si>
  <si>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</si>
  <si>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</si>
  <si>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</si>
  <si>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</si>
  <si>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</si>
  <si>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</si>
  <si>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</si>
  <si>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</si>
  <si>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</si>
  <si>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</si>
  <si>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</si>
  <si>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</si>
  <si>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</si>
  <si>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</si>
  <si>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</si>
  <si>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</si>
  <si>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</si>
  <si>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</si>
  <si>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</si>
  <si>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</si>
  <si>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</si>
  <si>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</si>
  <si>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</si>
  <si>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</si>
  <si>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</si>
  <si>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</si>
  <si>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</si>
  <si>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</si>
  <si>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</si>
  <si>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</si>
  <si>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</si>
  <si>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</si>
  <si>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</si>
  <si>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</si>
  <si>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</si>
  <si>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</si>
  <si>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</si>
  <si>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</si>
  <si>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</si>
  <si>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</si>
  <si>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</si>
  <si>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</si>
  <si>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</si>
  <si>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</si>
  <si>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</si>
  <si>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</si>
  <si>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</si>
  <si>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</si>
  <si>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</si>
  <si>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</si>
  <si>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</si>
  <si>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</si>
  <si>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</si>
  <si>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</si>
  <si>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</si>
  <si>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</si>
  <si>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</si>
  <si>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</si>
  <si>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</si>
  <si>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</si>
  <si>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</si>
  <si>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</si>
  <si>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</si>
  <si>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</si>
  <si>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</si>
  <si>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</si>
  <si>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</si>
  <si>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</si>
  <si>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</si>
  <si>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</si>
  <si>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</si>
  <si>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</si>
  <si>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</si>
  <si>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</si>
  <si>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</si>
  <si>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</si>
  <si>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</si>
  <si>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</si>
  <si>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</si>
  <si>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</si>
  <si>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</si>
  <si>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</si>
  <si>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</si>
  <si>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</si>
  <si>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</si>
  <si>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</si>
  <si>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</si>
  <si>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</si>
  <si>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</si>
  <si>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</si>
  <si>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</si>
  <si>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</si>
  <si>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</si>
  <si>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</si>
  <si>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</si>
  <si>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</si>
  <si>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</si>
  <si>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</si>
  <si>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</si>
  <si>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</si>
  <si>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</si>
  <si>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</si>
  <si>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</si>
  <si>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</si>
  <si>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</si>
  <si>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</si>
  <si>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</si>
  <si>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</si>
  <si>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</si>
  <si>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</si>
  <si>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</si>
  <si>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</si>
  <si>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</si>
  <si>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</si>
  <si>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</si>
  <si>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</si>
  <si>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</si>
  <si>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</si>
  <si>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</si>
  <si>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</si>
  <si>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</si>
  <si>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</si>
  <si>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</si>
  <si>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</si>
  <si>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</si>
  <si>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</si>
  <si>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</si>
  <si>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</si>
  <si>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</si>
  <si>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</si>
  <si>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</si>
  <si>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</si>
  <si>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</si>
  <si>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</si>
  <si>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</si>
  <si>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</si>
  <si>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</si>
  <si>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</si>
  <si>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</si>
  <si>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</si>
  <si>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</si>
  <si>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</si>
  <si>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</si>
  <si>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</si>
  <si>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</si>
  <si>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</si>
  <si>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</si>
  <si>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</si>
  <si>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</si>
  <si>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</si>
  <si>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</si>
  <si>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</si>
  <si>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</si>
  <si>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</si>
  <si>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</si>
  <si>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</si>
  <si>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</si>
  <si>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</si>
  <si>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</si>
  <si>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</si>
  <si>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</si>
  <si>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</si>
  <si>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</si>
  <si>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</si>
  <si>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</si>
  <si>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</si>
  <si>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</si>
  <si>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</si>
  <si>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</si>
  <si>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</si>
  <si>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</si>
  <si>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</si>
  <si>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</si>
  <si>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</si>
  <si>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</si>
  <si>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</si>
  <si>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</si>
  <si>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</si>
  <si>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</si>
  <si>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</si>
  <si>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</si>
  <si>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</si>
  <si>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</si>
  <si>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</si>
  <si>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</si>
  <si>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</si>
  <si>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</si>
  <si>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</si>
  <si>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</si>
  <si>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</si>
  <si>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</si>
  <si>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</si>
  <si>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</si>
  <si>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</si>
  <si>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</si>
  <si>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</si>
  <si>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</si>
  <si>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</si>
  <si>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</si>
  <si>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</si>
  <si>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</si>
  <si>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</si>
  <si>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</si>
  <si>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</si>
  <si>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</si>
  <si>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</si>
  <si>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</si>
  <si>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</si>
  <si>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</si>
  <si>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</si>
  <si>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</si>
  <si>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</si>
  <si>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</si>
  <si>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</si>
  <si>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</si>
  <si>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</si>
  <si>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</si>
  <si>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</si>
  <si>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</si>
  <si>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</si>
  <si>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</si>
  <si>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</si>
  <si>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</si>
  <si>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</si>
  <si>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</si>
  <si>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</si>
  <si>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</si>
  <si>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</si>
  <si>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</si>
  <si>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</si>
  <si>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</si>
  <si>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</si>
  <si>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</si>
  <si>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</si>
  <si>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</si>
  <si>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</si>
  <si>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</si>
  <si>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</si>
  <si>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</si>
  <si>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</si>
  <si>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</si>
  <si>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</si>
  <si>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</si>
  <si>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</si>
  <si>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</si>
  <si>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</si>
  <si>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</si>
  <si>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</si>
  <si>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</si>
  <si>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</si>
  <si>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</si>
  <si>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</si>
  <si>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</si>
  <si>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</si>
  <si>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</si>
  <si>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</si>
  <si>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</si>
  <si>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</si>
  <si>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</si>
  <si>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</si>
  <si>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</si>
  <si>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</si>
  <si>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</si>
  <si>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</si>
  <si>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</si>
  <si>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</si>
  <si>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</si>
  <si>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</si>
  <si>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</si>
  <si>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</si>
  <si>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</si>
  <si>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</si>
  <si>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</si>
  <si>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</si>
  <si>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</si>
  <si>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</si>
  <si>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</si>
  <si>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</si>
  <si>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</si>
  <si>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</si>
  <si>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</si>
  <si>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</si>
  <si>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</si>
  <si>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</si>
  <si>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</si>
  <si>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</si>
  <si>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</si>
  <si>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</si>
  <si>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</si>
  <si>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</si>
  <si>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</si>
  <si>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</si>
  <si>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</si>
  <si>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</si>
  <si>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</si>
  <si>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</si>
  <si>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</si>
  <si>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</si>
  <si>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</si>
  <si>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</si>
  <si>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</si>
  <si>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</si>
  <si>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</si>
  <si>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</si>
  <si>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</si>
  <si>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</si>
  <si>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</si>
  <si>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</si>
  <si>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</si>
  <si>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</si>
  <si>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</si>
  <si>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</si>
  <si>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</si>
  <si>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</si>
  <si>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</si>
  <si>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</si>
  <si>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</si>
  <si>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</si>
  <si>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</si>
  <si>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</si>
  <si>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</si>
  <si>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</si>
  <si>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</si>
  <si>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</si>
  <si>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</si>
  <si>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</si>
  <si>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</si>
  <si>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</si>
  <si>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</si>
  <si>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</si>
  <si>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</si>
  <si>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</si>
  <si>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</si>
  <si>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</si>
  <si>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</si>
  <si>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</si>
  <si>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</si>
  <si>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</si>
  <si>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</si>
  <si>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</si>
  <si>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</si>
  <si>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</si>
  <si>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</si>
  <si>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</si>
  <si>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</si>
  <si>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</si>
  <si>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</si>
  <si>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</si>
  <si>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</si>
  <si>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</si>
  <si>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</si>
  <si>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</si>
  <si>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</si>
  <si>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</si>
  <si>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</si>
  <si>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</si>
  <si>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</si>
  <si>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</si>
  <si>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</si>
  <si>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</si>
  <si>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</si>
  <si>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</si>
  <si>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</si>
  <si>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</si>
  <si>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</si>
  <si>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</si>
  <si>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</si>
  <si>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</si>
  <si>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</si>
  <si>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</si>
  <si>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</si>
  <si>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</si>
  <si>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</si>
  <si>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</si>
  <si>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</si>
  <si>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</si>
  <si>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</si>
  <si>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</si>
  <si>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</si>
  <si>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</si>
  <si>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</si>
  <si>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</si>
  <si>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</si>
  <si>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</si>
  <si>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</si>
  <si>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</si>
  <si>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</si>
  <si>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</si>
  <si>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</si>
  <si>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</si>
  <si>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</si>
  <si>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</si>
  <si>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</si>
  <si>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</si>
  <si>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</si>
  <si>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</si>
  <si>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</si>
  <si>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</si>
  <si>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</si>
  <si>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</si>
  <si>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</si>
  <si>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</si>
  <si>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</si>
  <si>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</si>
  <si>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</si>
  <si>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</si>
  <si>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</si>
  <si>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</si>
  <si>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</si>
  <si>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</si>
  <si>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</si>
  <si>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</si>
  <si>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</si>
  <si>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</si>
  <si>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</si>
  <si>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</si>
  <si>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</si>
  <si>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</si>
  <si>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</si>
  <si>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</si>
  <si>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</si>
  <si>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</si>
  <si>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</si>
  <si>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</si>
  <si>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</si>
  <si>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</si>
  <si>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</si>
  <si>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</si>
  <si>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</si>
  <si>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</si>
  <si>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</si>
  <si>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</si>
  <si>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</si>
  <si>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</si>
  <si>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</si>
  <si>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</si>
  <si>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</si>
  <si>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</si>
  <si>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</si>
  <si>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</si>
  <si>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</si>
  <si>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</si>
  <si>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</si>
  <si>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</si>
  <si>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</si>
  <si>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</si>
  <si>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</si>
  <si>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</si>
  <si>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</si>
  <si>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</si>
  <si>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</si>
  <si>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</si>
  <si>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</si>
  <si>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</si>
  <si>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</si>
  <si>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</si>
  <si>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</si>
  <si>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</si>
  <si>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</si>
  <si>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</si>
  <si>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</si>
  <si>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</si>
  <si>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</si>
  <si>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</si>
  <si>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</si>
  <si>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</si>
  <si>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</si>
  <si>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</si>
  <si>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</si>
  <si>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</si>
  <si>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</si>
  <si>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</si>
  <si>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</si>
  <si>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</si>
  <si>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</si>
  <si>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</si>
  <si>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</si>
  <si>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</si>
  <si>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</si>
  <si>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</si>
  <si>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</si>
  <si>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</si>
  <si>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</si>
  <si>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</si>
  <si>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</si>
  <si>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</si>
  <si>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</si>
  <si>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</si>
  <si>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</si>
  <si>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</si>
  <si>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</si>
  <si>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</si>
  <si>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</si>
  <si>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</si>
  <si>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</si>
  <si>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</si>
  <si>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</si>
  <si>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</si>
  <si>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</si>
  <si>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</si>
  <si>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</si>
  <si>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</si>
  <si>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</si>
  <si>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</si>
  <si>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</si>
  <si>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</si>
  <si>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</si>
  <si>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</si>
  <si>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</si>
  <si>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</si>
  <si>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</si>
  <si>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</si>
  <si>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</si>
  <si>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</si>
  <si>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</si>
  <si>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</si>
  <si>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</si>
  <si>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</si>
  <si>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</si>
  <si>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</si>
  <si>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</si>
  <si>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</si>
  <si>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</si>
  <si>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</si>
  <si>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</si>
  <si>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</si>
  <si>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</si>
  <si>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</si>
  <si>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</si>
  <si>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</si>
  <si>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</si>
  <si>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</si>
  <si>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</si>
  <si>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</si>
  <si>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</si>
  <si>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</si>
  <si>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</si>
  <si>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</si>
  <si>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</si>
  <si>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</si>
  <si>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</si>
  <si>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</si>
  <si>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</si>
  <si>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</si>
  <si>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</si>
  <si>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</si>
  <si>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</si>
  <si>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</si>
  <si>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</si>
  <si>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</si>
  <si>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</si>
  <si>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</si>
  <si>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</si>
  <si>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</si>
  <si>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</si>
  <si>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</si>
  <si>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</si>
  <si>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</si>
  <si>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</si>
  <si>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</si>
  <si>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</si>
  <si>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</si>
  <si>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</si>
  <si>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</si>
  <si>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</si>
  <si>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</si>
  <si>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</si>
  <si>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</si>
  <si>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</si>
  <si>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</si>
  <si>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</si>
  <si>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</si>
  <si>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</si>
  <si>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</si>
  <si>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</si>
  <si>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</si>
  <si>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</si>
  <si>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</si>
  <si>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</si>
  <si>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</si>
  <si>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</si>
  <si>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</si>
  <si>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</si>
  <si>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</si>
  <si>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</si>
  <si>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</si>
  <si>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</si>
  <si>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</si>
  <si>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</si>
  <si>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</si>
  <si>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</si>
  <si>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</si>
  <si>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</si>
  <si>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</si>
  <si>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</si>
  <si>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</si>
  <si>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</si>
  <si>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</si>
  <si>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</si>
  <si>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</si>
  <si>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</si>
  <si>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</si>
  <si>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</si>
  <si>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</si>
  <si>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</si>
  <si>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</si>
  <si>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</si>
  <si>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</si>
  <si>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</si>
  <si>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</si>
  <si>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</si>
  <si>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</si>
  <si>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</si>
  <si>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</si>
  <si>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</si>
  <si>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</si>
  <si>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</si>
  <si>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</si>
  <si>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</si>
  <si>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</si>
  <si>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</si>
  <si>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</si>
  <si>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</si>
  <si>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</si>
  <si>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</si>
  <si>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</si>
  <si>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</si>
  <si>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</si>
  <si>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</si>
  <si>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</si>
  <si>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</si>
  <si>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</si>
  <si>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</si>
  <si>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</si>
  <si>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</si>
  <si>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</si>
  <si>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</si>
  <si>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</si>
  <si>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</si>
  <si>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</si>
  <si>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</si>
  <si>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</si>
  <si>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</si>
  <si>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</si>
  <si>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</si>
  <si>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</si>
  <si>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</si>
  <si>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</si>
  <si>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</si>
  <si>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</si>
  <si>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</si>
  <si>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</si>
  <si>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</si>
  <si>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</si>
  <si>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</si>
  <si>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</si>
  <si>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</si>
  <si>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</si>
  <si>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</si>
  <si>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</si>
  <si>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</si>
  <si>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</si>
  <si>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</si>
  <si>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</si>
  <si>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</si>
  <si>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</si>
  <si>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</si>
  <si>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</si>
  <si>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</si>
  <si>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</si>
  <si>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</si>
  <si>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</si>
  <si>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</si>
  <si>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</si>
  <si>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</si>
  <si>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</si>
  <si>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</si>
  <si>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</si>
  <si>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</si>
  <si>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</si>
  <si>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</si>
  <si>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</si>
  <si>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</si>
  <si>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</si>
  <si>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</si>
  <si>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</si>
  <si>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</si>
  <si>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</si>
  <si>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</si>
  <si>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</si>
  <si>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</si>
  <si>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</si>
  <si>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</si>
  <si>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</si>
  <si>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</si>
  <si>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</si>
  <si>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</si>
  <si>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</si>
  <si>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</si>
  <si>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</si>
  <si>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</si>
  <si>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</si>
  <si>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</si>
  <si>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</si>
  <si>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</si>
  <si>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</si>
  <si>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</si>
  <si>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</si>
  <si>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</si>
  <si>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</si>
  <si>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</si>
  <si>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</si>
  <si>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</si>
  <si>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</si>
  <si>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</si>
  <si>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</si>
  <si>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</si>
  <si>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</si>
  <si>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</si>
  <si>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</si>
  <si>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</si>
  <si>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</si>
  <si>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</si>
  <si>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</si>
  <si>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</si>
  <si>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</si>
  <si>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</si>
  <si>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</si>
  <si>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</si>
  <si>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</si>
  <si>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</si>
  <si>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</si>
  <si>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</si>
  <si>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</si>
  <si>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</si>
  <si>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</si>
  <si>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</si>
  <si>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</si>
  <si>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</si>
  <si>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</si>
  <si>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</si>
  <si>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</si>
  <si>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</si>
  <si>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</si>
  <si>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</si>
  <si>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</si>
  <si>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</si>
  <si>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</si>
  <si>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</si>
  <si>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</si>
  <si>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</si>
  <si>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</si>
  <si>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</si>
  <si>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</si>
  <si>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</si>
  <si>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</si>
  <si>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</si>
  <si>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</si>
  <si>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</si>
  <si>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</si>
  <si>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</si>
  <si>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</si>
  <si>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</si>
  <si>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</si>
  <si>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</si>
  <si>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</si>
  <si>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</si>
  <si>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</si>
  <si>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</si>
  <si>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</si>
  <si>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</si>
  <si>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</si>
  <si>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</si>
  <si>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</si>
  <si>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</si>
  <si>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</si>
  <si>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</si>
  <si>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</si>
  <si>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</si>
  <si>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</si>
  <si>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</si>
  <si>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</si>
  <si>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</si>
  <si>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</si>
  <si>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</si>
  <si>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</si>
  <si>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</si>
  <si>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</si>
  <si>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</si>
  <si>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</si>
  <si>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</si>
  <si>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</si>
  <si>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</si>
  <si>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</si>
  <si>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</si>
  <si>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</si>
  <si>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</si>
  <si>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</si>
  <si>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</si>
  <si>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</si>
  <si>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</si>
  <si>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</si>
  <si>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</si>
  <si>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</si>
  <si>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</si>
  <si>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</si>
  <si>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</si>
  <si>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</si>
  <si>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</si>
  <si>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</si>
  <si>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</si>
  <si>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</si>
  <si>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</si>
  <si>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</si>
  <si>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</si>
  <si>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</si>
  <si>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</si>
  <si>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</si>
  <si>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</si>
  <si>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</si>
  <si>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</si>
  <si>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</si>
  <si>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</si>
  <si>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</si>
  <si>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</si>
  <si>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</si>
  <si>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</si>
  <si>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</si>
  <si>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</si>
  <si>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</si>
  <si>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</si>
  <si>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</si>
  <si>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</si>
  <si>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</si>
  <si>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</si>
  <si>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</si>
  <si>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</si>
  <si>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</si>
  <si>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</si>
  <si>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</si>
  <si>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</si>
  <si>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</si>
  <si>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</si>
  <si>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</si>
  <si>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</si>
  <si>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</si>
  <si>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</si>
  <si>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</si>
  <si>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</si>
  <si>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</si>
  <si>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</si>
  <si>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</si>
  <si>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</si>
  <si>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</si>
  <si>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</si>
  <si>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</si>
  <si>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</si>
  <si>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</si>
  <si>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</si>
  <si>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</si>
  <si>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</si>
  <si>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</si>
  <si>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</si>
  <si>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</si>
  <si>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</si>
  <si>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</si>
  <si>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</si>
  <si>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</si>
  <si>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</si>
  <si>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</si>
  <si>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</si>
  <si>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</si>
  <si>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</si>
  <si>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</si>
  <si>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</si>
  <si>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</si>
  <si>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</si>
  <si>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</si>
  <si>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</si>
  <si>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</si>
  <si>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</si>
  <si>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</si>
  <si>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</si>
  <si>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</si>
  <si>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</si>
  <si>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</si>
  <si>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</si>
  <si>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</si>
  <si>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</si>
  <si>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</si>
  <si>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</si>
  <si>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</si>
  <si>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</si>
  <si>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</si>
  <si>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</si>
  <si>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</si>
  <si>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</si>
  <si>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</si>
  <si>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</si>
  <si>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</si>
  <si>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</si>
  <si>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</si>
  <si>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</si>
  <si>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</si>
  <si>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</si>
  <si>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</si>
  <si>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</si>
  <si>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</si>
  <si>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</si>
  <si>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</si>
  <si>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</si>
  <si>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</si>
  <si>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</si>
  <si>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</si>
  <si>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</si>
  <si>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</si>
  <si>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</si>
  <si>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</si>
  <si>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</si>
  <si>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</si>
  <si>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</si>
  <si>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</si>
  <si>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</si>
  <si>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</si>
  <si>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</si>
  <si>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</si>
  <si>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</si>
  <si>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</si>
  <si>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</si>
  <si>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</si>
  <si>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</si>
  <si>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</si>
  <si>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</si>
  <si>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</si>
  <si>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</si>
  <si>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</si>
  <si>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</si>
  <si>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</si>
  <si>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</si>
  <si>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</si>
  <si>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</si>
  <si>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</si>
  <si>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</si>
  <si>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</si>
  <si>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</si>
  <si>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</si>
  <si>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</si>
  <si>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</si>
  <si>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</si>
  <si>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</si>
  <si>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</si>
  <si>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</si>
  <si>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</si>
  <si>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</si>
  <si>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</si>
  <si>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</si>
  <si>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</si>
  <si>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</si>
  <si>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</si>
  <si>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</si>
  <si>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</si>
  <si>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</si>
  <si>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</si>
  <si>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</si>
  <si>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</si>
  <si>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</si>
  <si>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</si>
  <si>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</si>
  <si>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</si>
  <si>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</si>
  <si>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</si>
  <si>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</si>
  <si>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</si>
  <si>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</si>
  <si>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</si>
  <si>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</si>
  <si>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</si>
  <si>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</si>
  <si>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</si>
  <si>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</si>
  <si>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</si>
  <si>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</si>
  <si>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</si>
  <si>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</si>
  <si>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</si>
  <si>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</si>
  <si>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</si>
  <si>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</si>
  <si>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</si>
  <si>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</si>
  <si>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</si>
  <si>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</si>
  <si>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</si>
  <si>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</si>
  <si>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</si>
  <si>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</si>
  <si>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</si>
  <si>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</si>
  <si>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</si>
  <si>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</si>
  <si>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</si>
  <si>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</si>
  <si>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</si>
  <si>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</si>
  <si>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</si>
  <si>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</si>
  <si>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</si>
  <si>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</si>
  <si>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</si>
  <si>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</si>
  <si>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</si>
  <si>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</si>
  <si>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</si>
  <si>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</si>
  <si>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</si>
  <si>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</si>
  <si>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</si>
  <si>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</si>
  <si>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</si>
  <si>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</si>
  <si>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</si>
  <si>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</si>
  <si>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</si>
  <si>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</si>
  <si>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</si>
  <si>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</si>
  <si>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</si>
  <si>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</si>
  <si>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</si>
  <si>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</si>
  <si>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</si>
  <si>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</si>
  <si>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</si>
  <si>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</si>
  <si>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</si>
  <si>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</si>
  <si>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</si>
  <si>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</si>
  <si>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</si>
  <si>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</si>
  <si>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</si>
  <si>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</si>
  <si>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</si>
  <si>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</si>
  <si>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</si>
  <si>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</si>
  <si>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</si>
  <si>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</si>
  <si>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</si>
  <si>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</si>
  <si>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</si>
  <si>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</si>
  <si>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</si>
  <si>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</si>
  <si>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</si>
  <si>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</si>
  <si>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</si>
  <si>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</si>
  <si>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</si>
  <si>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</si>
  <si>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</si>
  <si>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</si>
  <si>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</si>
  <si>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</si>
  <si>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</si>
  <si>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</si>
  <si>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</si>
  <si>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</si>
  <si>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</si>
  <si>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</si>
  <si>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</si>
  <si>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</si>
  <si>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</si>
  <si>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</si>
  <si>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</si>
  <si>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</si>
  <si>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</si>
  <si>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</si>
  <si>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</si>
  <si>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</si>
  <si>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</si>
  <si>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</si>
  <si>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</si>
  <si>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</si>
  <si>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</si>
  <si>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</si>
  <si>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</si>
  <si>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</si>
  <si>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</si>
  <si>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</si>
  <si>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</si>
  <si>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</si>
  <si>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</si>
  <si>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</si>
  <si>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</si>
  <si>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</si>
  <si>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</si>
  <si>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</si>
  <si>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</si>
  <si>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</si>
  <si>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</si>
  <si>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</si>
  <si>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</si>
  <si>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</si>
  <si>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</si>
  <si>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</si>
  <si>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</si>
  <si>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</si>
  <si>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</si>
  <si>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</si>
  <si>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</si>
  <si>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</si>
  <si>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</si>
  <si>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</si>
  <si>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</si>
  <si>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</si>
  <si>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</si>
  <si>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</si>
  <si>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</si>
  <si>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</si>
  <si>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</si>
  <si>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</si>
  <si>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</si>
  <si>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</si>
  <si>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</si>
  <si>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</si>
  <si>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</si>
  <si>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</si>
  <si>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</si>
  <si>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</si>
  <si>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</si>
  <si>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</si>
  <si>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</si>
  <si>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</si>
  <si>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</si>
  <si>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</si>
  <si>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</si>
  <si>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</si>
  <si>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</si>
  <si>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</si>
  <si>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</si>
  <si>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</si>
  <si>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</si>
  <si>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</si>
  <si>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</si>
  <si>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</si>
  <si>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</si>
  <si>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</si>
  <si>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</si>
  <si>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</si>
  <si>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</si>
  <si>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</si>
  <si>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</si>
  <si>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</si>
  <si>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</si>
  <si>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</si>
  <si>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</si>
  <si>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</si>
  <si>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</si>
  <si>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</si>
  <si>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</si>
  <si>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</si>
  <si>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</si>
  <si>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</si>
  <si>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</si>
  <si>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</si>
  <si>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</si>
  <si>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</si>
  <si>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</si>
  <si>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</si>
  <si>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</si>
  <si>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</si>
  <si>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</si>
  <si>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</si>
  <si>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</si>
  <si>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</si>
  <si>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</si>
  <si>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</si>
  <si>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</si>
  <si>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</si>
  <si>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</si>
  <si>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</si>
  <si>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</si>
  <si>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</si>
  <si>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</si>
  <si>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</si>
  <si>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</si>
  <si>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</si>
  <si>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</si>
  <si>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</si>
  <si>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</si>
  <si>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</si>
  <si>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</si>
  <si>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</si>
  <si>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</si>
  <si>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</si>
  <si>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</si>
  <si>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</si>
  <si>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</si>
  <si>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</si>
  <si>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</si>
  <si>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</si>
  <si>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</si>
  <si>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</si>
  <si>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</si>
  <si>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</si>
  <si>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</si>
  <si>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</si>
  <si>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</si>
  <si>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</si>
  <si>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</si>
  <si>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</si>
  <si>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</si>
  <si>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</si>
  <si>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</si>
  <si>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</si>
  <si>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</si>
  <si>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</si>
  <si>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</si>
  <si>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</si>
  <si>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</si>
  <si>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</si>
  <si>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</si>
  <si>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</si>
  <si>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</si>
  <si>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</si>
  <si>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</si>
  <si>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</si>
  <si>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</si>
  <si>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</si>
  <si>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</si>
  <si>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</si>
  <si>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</si>
  <si>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</si>
  <si>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</si>
  <si>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</si>
  <si>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</si>
  <si>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</si>
  <si>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</si>
  <si>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</si>
  <si>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</si>
  <si>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</si>
  <si>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</si>
  <si>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</si>
  <si>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</si>
  <si>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</si>
  <si>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</si>
  <si>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</si>
  <si>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</si>
  <si>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</si>
  <si>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</si>
  <si>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</si>
  <si>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</si>
  <si>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</si>
  <si>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</si>
  <si>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</si>
  <si>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</si>
  <si>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</si>
  <si>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</si>
  <si>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</si>
  <si>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</si>
  <si>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</si>
  <si>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</si>
  <si>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</si>
  <si>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</si>
  <si>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</si>
  <si>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</si>
  <si>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</si>
  <si>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</si>
  <si>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</si>
  <si>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</si>
  <si>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</si>
  <si>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</si>
  <si>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</si>
  <si>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</si>
  <si>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</si>
  <si>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</si>
  <si>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</si>
  <si>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</si>
  <si>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</si>
  <si>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</si>
  <si>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</si>
  <si>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</si>
  <si>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</si>
  <si>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</si>
  <si>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</si>
  <si>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</si>
  <si>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</si>
  <si>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</si>
  <si>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</si>
  <si>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</si>
  <si>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</si>
  <si>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</si>
  <si>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</si>
  <si>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</si>
  <si>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</si>
  <si>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</si>
  <si>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</si>
  <si>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</si>
  <si>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</si>
  <si>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</si>
  <si>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</si>
  <si>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</si>
  <si>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</si>
  <si>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</si>
  <si>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</si>
  <si>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</si>
  <si>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</si>
  <si>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</si>
  <si>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</si>
  <si>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</si>
  <si>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</si>
  <si>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</si>
  <si>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</si>
  <si>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</si>
  <si>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</si>
  <si>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</si>
  <si>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</si>
  <si>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</si>
  <si>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</si>
  <si>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</si>
  <si>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</si>
  <si>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</si>
  <si>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</si>
  <si>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</si>
  <si>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</si>
  <si>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</si>
  <si>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</si>
  <si>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</si>
  <si>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</si>
  <si>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</si>
  <si>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</si>
  <si>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</si>
  <si>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</si>
  <si>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</si>
  <si>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</si>
  <si>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</si>
  <si>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</si>
  <si>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</si>
  <si>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</si>
  <si>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</si>
  <si>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</si>
  <si>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</si>
  <si>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</si>
  <si>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</si>
  <si>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</si>
  <si>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</si>
  <si>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</si>
  <si>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</si>
  <si>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</si>
  <si>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</si>
  <si>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</si>
  <si>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</si>
  <si>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</si>
  <si>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</si>
  <si>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</si>
  <si>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</si>
  <si>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</si>
  <si>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</si>
  <si>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</si>
  <si>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</si>
  <si>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</si>
  <si>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</si>
  <si>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</si>
  <si>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</si>
  <si>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</si>
  <si>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</si>
  <si>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</si>
  <si>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</si>
  <si>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</si>
  <si>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</si>
  <si>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</si>
  <si>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</si>
  <si>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</si>
  <si>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</si>
  <si>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</si>
  <si>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</si>
  <si>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</si>
  <si>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</si>
  <si>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</si>
  <si>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</si>
  <si>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</si>
  <si>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</si>
  <si>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</si>
  <si>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</si>
  <si>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</si>
  <si>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</si>
  <si>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</si>
  <si>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</si>
  <si>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</si>
  <si>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</si>
  <si>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</si>
  <si>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</si>
  <si>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</si>
  <si>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</si>
  <si>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</si>
  <si>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</si>
  <si>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</si>
  <si>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</si>
  <si>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</si>
  <si>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</si>
  <si>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</si>
  <si>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</si>
  <si>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</si>
  <si>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</si>
  <si>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</si>
  <si>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</si>
  <si>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</si>
  <si>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</si>
  <si>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</si>
  <si>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</si>
  <si>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</si>
  <si>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</si>
  <si>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</si>
  <si>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</si>
  <si>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</si>
  <si>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</si>
  <si>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</si>
  <si>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</si>
  <si>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</si>
  <si>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</si>
  <si>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</si>
  <si>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</si>
  <si>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</si>
  <si>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</si>
  <si>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</si>
  <si>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</si>
  <si>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</si>
  <si>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</si>
  <si>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</si>
  <si>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</si>
  <si>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</si>
  <si>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</si>
  <si>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</si>
  <si>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</si>
  <si>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</si>
  <si>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</si>
  <si>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</si>
  <si>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</si>
  <si>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</si>
  <si>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</si>
  <si>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</si>
  <si>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</si>
  <si>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</si>
  <si>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</si>
  <si>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</si>
  <si>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</si>
  <si>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</si>
  <si>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</si>
  <si>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</si>
  <si>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</si>
  <si>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</si>
  <si>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</si>
  <si>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</si>
  <si>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</si>
  <si>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</si>
  <si>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</si>
  <si>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</si>
  <si>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</si>
  <si>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</si>
  <si>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</si>
  <si>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</si>
  <si>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</si>
  <si>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</si>
  <si>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</si>
  <si>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</si>
  <si>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</si>
  <si>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</si>
  <si>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</si>
  <si>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</si>
  <si>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</si>
  <si>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</si>
  <si>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</si>
  <si>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</si>
  <si>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</si>
  <si>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</si>
  <si>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</si>
  <si>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</si>
  <si>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</si>
  <si>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</si>
  <si>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</si>
  <si>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</si>
  <si>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</si>
  <si>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</si>
  <si>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</si>
  <si>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</si>
  <si>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</si>
  <si>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</si>
  <si>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</si>
  <si>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</si>
  <si>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</si>
  <si>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</si>
  <si>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</si>
  <si>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</si>
  <si>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</si>
  <si>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</si>
  <si>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</si>
  <si>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</si>
  <si>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</si>
  <si>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</si>
  <si>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</si>
  <si>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</si>
  <si>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</si>
  <si>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</si>
  <si>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</si>
  <si>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</si>
  <si>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</si>
  <si>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</si>
  <si>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</si>
  <si>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</si>
  <si>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</si>
  <si>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</si>
  <si>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</si>
  <si>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</si>
  <si>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</si>
  <si>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</si>
  <si>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</si>
  <si>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</si>
  <si>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</si>
  <si>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</si>
  <si>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</si>
  <si>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</si>
  <si>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</si>
  <si>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</si>
  <si>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</si>
  <si>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</si>
  <si>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</si>
  <si>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</si>
  <si>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</si>
  <si>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</si>
  <si>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</si>
  <si>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</si>
  <si>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</si>
  <si>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</si>
  <si>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</si>
  <si>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</si>
  <si>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</si>
  <si>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</si>
  <si>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</si>
  <si>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</si>
  <si>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</si>
  <si>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</si>
  <si>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</si>
  <si>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</si>
  <si>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</si>
  <si>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</si>
  <si>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</si>
  <si>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</si>
  <si>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</si>
  <si>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</si>
  <si>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</si>
  <si>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</si>
  <si>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</si>
  <si>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</si>
  <si>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</si>
  <si>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</si>
  <si>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</si>
  <si>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</si>
  <si>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</si>
  <si>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</si>
  <si>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</si>
  <si>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</si>
  <si>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</si>
  <si>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</si>
  <si>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</si>
  <si>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</si>
  <si>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</si>
  <si>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</si>
  <si>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</si>
  <si>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</si>
  <si>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</si>
  <si>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</si>
  <si>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</si>
  <si>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</si>
  <si>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</si>
  <si>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</si>
  <si>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</si>
  <si>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</si>
  <si>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</si>
  <si>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</si>
  <si>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</si>
  <si>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</si>
  <si>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</si>
  <si>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</si>
  <si>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</si>
  <si>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</si>
  <si>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</si>
  <si>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</si>
  <si>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</si>
  <si>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</si>
  <si>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</si>
  <si>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</si>
  <si>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</si>
  <si>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</si>
  <si>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</si>
  <si>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</si>
  <si>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</si>
  <si>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</si>
  <si>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</si>
  <si>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</si>
  <si>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</si>
  <si>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</si>
  <si>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</si>
  <si>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</si>
  <si>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</si>
  <si>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</si>
  <si>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</si>
  <si>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</si>
  <si>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</si>
  <si>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</si>
  <si>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</si>
  <si>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</si>
  <si>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</si>
  <si>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</si>
  <si>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</si>
  <si>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</si>
  <si>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</si>
  <si>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</si>
  <si>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</si>
  <si>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</si>
  <si>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</si>
  <si>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</si>
  <si>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</si>
  <si>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</si>
  <si>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</si>
  <si>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</si>
  <si>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</si>
  <si>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</si>
  <si>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</si>
  <si>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</si>
  <si>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</si>
  <si>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</si>
  <si>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</si>
  <si>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</si>
  <si>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</si>
  <si>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</si>
  <si>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</si>
  <si>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</si>
  <si>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</si>
  <si>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</si>
  <si>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</si>
  <si>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</si>
  <si>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</si>
  <si>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</si>
  <si>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</si>
  <si>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</si>
  <si>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</si>
  <si>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</si>
  <si>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</si>
  <si>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</si>
  <si>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</si>
  <si>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</si>
  <si>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</si>
  <si>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</si>
  <si>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</si>
  <si>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</si>
  <si>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</si>
  <si>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</si>
  <si>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</si>
  <si>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</si>
  <si>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</si>
  <si>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</si>
  <si>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</si>
  <si>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</si>
  <si>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</si>
  <si>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</si>
  <si>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</si>
  <si>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</si>
  <si>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</si>
  <si>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</si>
  <si>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</si>
  <si>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</si>
  <si>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</si>
  <si>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</si>
  <si>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</si>
  <si>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</si>
  <si>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</si>
  <si>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</si>
  <si>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</si>
  <si>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</si>
  <si>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</si>
  <si>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</si>
  <si>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</si>
  <si>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</si>
  <si>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</si>
  <si>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</si>
  <si>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</si>
  <si>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</si>
  <si>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</si>
  <si>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</si>
  <si>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</si>
  <si>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</si>
  <si>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</si>
  <si>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</si>
  <si>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</si>
  <si>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</si>
  <si>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</si>
  <si>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</si>
  <si>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</si>
  <si>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</si>
  <si>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</si>
  <si>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</si>
  <si>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</si>
  <si>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</si>
  <si>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</si>
  <si>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</si>
  <si>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</si>
  <si>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</si>
  <si>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</si>
  <si>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</si>
  <si>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</si>
  <si>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</si>
  <si>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</si>
  <si>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</si>
  <si>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</si>
  <si>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</si>
  <si>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</si>
  <si>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</si>
  <si>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</si>
  <si>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</si>
  <si>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</si>
  <si>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</si>
  <si>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</si>
  <si>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</si>
  <si>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</si>
  <si>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</si>
  <si>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</si>
  <si>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</si>
  <si>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</si>
  <si>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</si>
  <si>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</si>
  <si>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</si>
  <si>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</si>
  <si>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</si>
  <si>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</si>
  <si>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</si>
  <si>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</si>
  <si>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</si>
  <si>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</si>
  <si>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</si>
  <si>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</si>
  <si>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</si>
  <si>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</si>
  <si>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</si>
  <si>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</si>
  <si>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</si>
  <si>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</si>
  <si>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</si>
  <si>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</si>
  <si>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</si>
  <si>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</si>
  <si>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</si>
  <si>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</si>
  <si>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</si>
  <si>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</si>
  <si>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</si>
  <si>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</si>
  <si>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</si>
  <si>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</si>
  <si>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</si>
  <si>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</si>
  <si>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</si>
  <si>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</si>
  <si>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</si>
  <si>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</si>
  <si>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</si>
  <si>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</si>
  <si>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</si>
  <si>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</si>
  <si>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</si>
  <si>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</si>
  <si>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</si>
  <si>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</si>
  <si>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</si>
  <si>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</si>
  <si>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</si>
  <si>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</si>
  <si>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</si>
  <si>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</si>
  <si>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</si>
  <si>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</si>
  <si>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</si>
  <si>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</si>
  <si>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</si>
  <si>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</si>
  <si>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</si>
  <si>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</si>
  <si>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</si>
  <si>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</si>
  <si>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</si>
  <si>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</si>
  <si>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</si>
  <si>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</si>
  <si>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</si>
  <si>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</si>
  <si>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</si>
  <si>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</si>
  <si>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</si>
  <si>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</si>
  <si>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</si>
  <si>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</si>
  <si>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</si>
  <si>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</si>
  <si>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</si>
  <si>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</si>
  <si>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</si>
  <si>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</si>
  <si>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</si>
  <si>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</si>
  <si>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</si>
  <si>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</si>
  <si>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</si>
  <si>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</si>
  <si>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</si>
  <si>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</si>
  <si>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</si>
  <si>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</si>
  <si>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</si>
  <si>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</si>
  <si>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</si>
  <si>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</si>
  <si>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</si>
  <si>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</si>
  <si>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</si>
  <si>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</si>
  <si>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</si>
  <si>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</si>
  <si>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</si>
  <si>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</si>
  <si>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</si>
  <si>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</si>
  <si>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</si>
  <si>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</si>
  <si>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</si>
  <si>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</si>
  <si>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</si>
  <si>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</si>
  <si>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</si>
  <si>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</si>
  <si>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</si>
  <si>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</si>
  <si>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</si>
  <si>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</si>
  <si>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</si>
  <si>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</si>
  <si>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</si>
  <si>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</si>
  <si>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</si>
  <si>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</si>
  <si>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</si>
  <si>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</si>
  <si>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</si>
  <si>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</si>
  <si>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</si>
  <si>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</si>
  <si>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</si>
  <si>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</si>
  <si>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</si>
  <si>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</si>
  <si>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</si>
  <si>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</si>
  <si>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</si>
  <si>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</si>
  <si>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</si>
  <si>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</si>
  <si>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</si>
  <si>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</si>
  <si>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</si>
  <si>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</si>
  <si>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</si>
  <si>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</si>
  <si>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</si>
  <si>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</si>
  <si>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</si>
  <si>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</si>
  <si>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</si>
  <si>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</si>
  <si>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</si>
  <si>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</si>
  <si>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</si>
  <si>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</si>
  <si>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</si>
  <si>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</si>
  <si>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</si>
  <si>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</si>
  <si>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</si>
  <si>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</si>
  <si>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</si>
  <si>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</si>
  <si>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</si>
  <si>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</si>
  <si>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</si>
  <si>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</si>
  <si>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</si>
  <si>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</si>
  <si>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</si>
  <si>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</si>
  <si>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</si>
  <si>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</si>
  <si>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</si>
  <si>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</si>
  <si>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</si>
  <si>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</si>
  <si>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</si>
  <si>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</si>
  <si>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</si>
  <si>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</si>
  <si>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</si>
  <si>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</si>
  <si>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</si>
  <si>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</si>
  <si>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</si>
  <si>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</si>
  <si>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</si>
  <si>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</si>
  <si>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</si>
  <si>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</si>
  <si>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</si>
  <si>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</si>
  <si>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</si>
  <si>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</si>
  <si>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</si>
  <si>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</si>
  <si>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</si>
  <si>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</si>
  <si>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</si>
  <si>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</si>
  <si>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</si>
  <si>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</si>
  <si>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</si>
  <si>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</si>
  <si>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</si>
  <si>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</si>
  <si>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</si>
  <si>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</si>
  <si>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</si>
  <si>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</si>
  <si>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</si>
  <si>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</si>
  <si>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</si>
  <si>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</si>
  <si>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</si>
  <si>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</si>
  <si>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</si>
  <si>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</si>
  <si>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</si>
  <si>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</si>
  <si>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</si>
  <si>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</si>
  <si>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</si>
  <si>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</si>
  <si>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</si>
  <si>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</si>
  <si>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</si>
  <si>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</si>
  <si>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</si>
  <si>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</si>
  <si>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</si>
  <si>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</si>
  <si>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</si>
  <si>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</si>
  <si>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</si>
  <si>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</si>
  <si>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</si>
  <si>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</si>
  <si>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</si>
  <si>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</si>
  <si>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</si>
  <si>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</si>
  <si>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</si>
  <si>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</si>
  <si>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</si>
  <si>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</si>
  <si>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</si>
  <si>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</si>
  <si>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</si>
  <si>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</si>
  <si>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</si>
  <si>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</si>
  <si>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</si>
  <si>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</si>
  <si>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</si>
  <si>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</si>
  <si>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</si>
  <si>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</si>
  <si>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</si>
  <si>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</si>
  <si>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</si>
  <si>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</si>
  <si>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</si>
  <si>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</si>
  <si>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</si>
  <si>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</si>
  <si>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</si>
  <si>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</si>
  <si>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</si>
  <si>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</si>
  <si>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</si>
  <si>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</si>
  <si>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</si>
  <si>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</si>
  <si>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</si>
  <si>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</si>
  <si>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</si>
  <si>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</si>
  <si>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</si>
  <si>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</si>
  <si>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</si>
  <si>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</si>
  <si>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</si>
  <si>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</si>
  <si>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</si>
  <si>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</si>
  <si>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</si>
  <si>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</si>
  <si>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</si>
  <si>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</si>
  <si>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</si>
  <si>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</si>
  <si>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</si>
  <si>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</si>
  <si>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</si>
  <si>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</si>
  <si>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</si>
  <si>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</si>
  <si>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</si>
  <si>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</si>
  <si>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</si>
  <si>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</si>
  <si>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</si>
  <si>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</si>
  <si>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</si>
  <si>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</si>
  <si>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</si>
  <si>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</si>
  <si>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</si>
  <si>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</si>
  <si>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</si>
  <si>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</si>
  <si>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</si>
  <si>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</si>
  <si>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</si>
  <si>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</si>
  <si>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</si>
  <si>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</si>
  <si>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</si>
  <si>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</si>
  <si>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</si>
  <si>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</si>
  <si>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</si>
  <si>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</si>
  <si>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</si>
  <si>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</si>
  <si>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</si>
  <si>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</si>
  <si>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</si>
  <si>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</si>
  <si>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</si>
  <si>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</si>
  <si>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</si>
  <si>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</si>
  <si>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</si>
  <si>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</si>
  <si>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</si>
  <si>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</si>
  <si>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</si>
  <si>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</si>
  <si>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</si>
  <si>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</si>
  <si>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</si>
  <si>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</si>
  <si>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</si>
  <si>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</si>
  <si>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</si>
  <si>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</si>
  <si>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</si>
  <si>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</si>
  <si>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</si>
  <si>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</si>
  <si>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</si>
  <si>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</si>
  <si>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</si>
  <si>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</si>
  <si>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</si>
  <si>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</si>
  <si>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</si>
  <si>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</si>
  <si>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</si>
  <si>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</si>
  <si>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</si>
  <si>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</si>
  <si>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</si>
  <si>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</si>
  <si>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</si>
  <si>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</si>
  <si>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</si>
  <si>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</si>
  <si>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</si>
  <si>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</si>
  <si>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</si>
  <si>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</si>
  <si>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</si>
  <si>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</si>
  <si>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</si>
  <si>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</si>
  <si>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</si>
  <si>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</si>
  <si>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</si>
  <si>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</si>
  <si>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</si>
  <si>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</si>
  <si>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</si>
  <si>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</si>
  <si>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</si>
  <si>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</si>
  <si>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</si>
  <si>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</si>
  <si>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</si>
  <si>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</si>
  <si>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</si>
  <si>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</si>
  <si>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</si>
  <si>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</si>
  <si>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</si>
  <si>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</si>
  <si>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</si>
  <si>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</si>
  <si>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</si>
  <si>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</si>
  <si>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</si>
  <si>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</si>
  <si>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</si>
  <si>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</si>
  <si>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</si>
  <si>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</si>
  <si>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</si>
  <si>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</si>
  <si>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</si>
  <si>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</si>
  <si>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</si>
  <si>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</si>
  <si>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</si>
  <si>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</si>
  <si>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</si>
  <si>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</si>
  <si>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</si>
  <si>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</si>
  <si>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</si>
  <si>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</si>
  <si>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</si>
  <si>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</si>
  <si>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</si>
  <si>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</si>
  <si>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</si>
  <si>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</si>
  <si>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</si>
  <si>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</si>
  <si>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</si>
  <si>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</si>
  <si>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</si>
  <si>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</si>
  <si>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</si>
  <si>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</si>
  <si>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</si>
  <si>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</si>
  <si>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</si>
  <si>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</si>
  <si>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</si>
  <si>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</si>
  <si>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</si>
  <si>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</si>
  <si>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</si>
  <si>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</si>
  <si>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</si>
  <si>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</si>
  <si>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</si>
  <si>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</si>
  <si>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</si>
  <si>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</si>
  <si>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</si>
  <si>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</si>
  <si>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</si>
  <si>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</si>
  <si>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</si>
  <si>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</si>
  <si>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</si>
  <si>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</si>
  <si>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</si>
  <si>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</si>
  <si>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</si>
  <si>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</si>
  <si>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</si>
  <si>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</si>
  <si>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</si>
  <si>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</si>
  <si>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</si>
  <si>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</si>
  <si>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</si>
  <si>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</si>
  <si>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</si>
  <si>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</si>
  <si>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</si>
  <si>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</si>
  <si>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</si>
  <si>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</si>
  <si>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</si>
  <si>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</si>
  <si>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</si>
  <si>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</si>
  <si>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</si>
  <si>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</si>
  <si>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</si>
  <si>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</si>
  <si>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</si>
  <si>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</si>
  <si>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</si>
  <si>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</si>
  <si>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</si>
  <si>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</si>
  <si>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</si>
  <si>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</si>
  <si>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</si>
  <si>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</si>
  <si>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</si>
  <si>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</si>
  <si>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</si>
  <si>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</si>
  <si>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</si>
  <si>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</si>
  <si>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</si>
  <si>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</si>
  <si>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</si>
  <si>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</si>
  <si>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</si>
  <si>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</si>
  <si>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</si>
  <si>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</si>
  <si>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</si>
  <si>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</si>
  <si>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</si>
  <si>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</si>
  <si>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</si>
  <si>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</si>
  <si>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</si>
  <si>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</si>
  <si>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</si>
  <si>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</si>
  <si>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</si>
  <si>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</si>
  <si>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</si>
  <si>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</si>
  <si>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</si>
  <si>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</si>
  <si>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</si>
  <si>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</si>
  <si>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</si>
  <si>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</si>
  <si>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</si>
  <si>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</si>
  <si>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</si>
  <si>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</si>
  <si>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</si>
  <si>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</si>
  <si>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</si>
  <si>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</si>
  <si>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</si>
  <si>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</si>
  <si>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</si>
  <si>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</si>
  <si>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</si>
  <si>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</si>
  <si>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</si>
  <si>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</si>
  <si>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</si>
  <si>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</si>
  <si>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</si>
  <si>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</si>
  <si>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</si>
  <si>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</si>
  <si>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</si>
  <si>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</si>
  <si>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</si>
  <si>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</si>
  <si>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</si>
  <si>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</si>
  <si>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</si>
  <si>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</si>
  <si>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</si>
  <si>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</si>
  <si>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</si>
  <si>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</si>
  <si>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</si>
  <si>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</si>
  <si>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</si>
  <si>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</si>
  <si>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</si>
  <si>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</si>
  <si>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</si>
  <si>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</si>
  <si>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</si>
  <si>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</si>
  <si>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</si>
  <si>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</si>
  <si>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</si>
  <si>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</si>
  <si>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</si>
  <si>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</si>
  <si>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</si>
  <si>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</si>
  <si>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</si>
  <si>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</si>
  <si>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</si>
  <si>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</si>
  <si>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</si>
  <si>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</si>
  <si>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</si>
  <si>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</si>
  <si>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</si>
  <si>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</si>
  <si>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</si>
  <si>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</si>
  <si>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</si>
  <si>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</si>
  <si>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</si>
  <si>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</si>
  <si>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</si>
  <si>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</si>
  <si>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</si>
  <si>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</si>
  <si>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</si>
  <si>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</si>
  <si>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</si>
  <si>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</si>
  <si>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</si>
  <si>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</si>
  <si>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</si>
  <si>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</si>
  <si>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</si>
  <si>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</si>
  <si>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</si>
  <si>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</si>
  <si>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</si>
  <si>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</si>
  <si>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</si>
  <si>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</si>
  <si>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</si>
  <si>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</si>
  <si>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</si>
  <si>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</si>
  <si>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</si>
  <si>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</si>
  <si>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</si>
  <si>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</si>
  <si>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</si>
  <si>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</si>
  <si>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</si>
  <si>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</si>
  <si>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</si>
  <si>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</si>
  <si>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</si>
  <si>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</si>
  <si>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</si>
  <si>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</si>
  <si>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</si>
  <si>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</si>
  <si>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</si>
  <si>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</si>
  <si>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</si>
  <si>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</si>
  <si>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</si>
  <si>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</si>
  <si>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</si>
  <si>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</si>
  <si>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</si>
  <si>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</si>
  <si>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</si>
  <si>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</si>
  <si>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</si>
  <si>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</si>
  <si>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</si>
  <si>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</si>
  <si>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</si>
  <si>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</si>
  <si>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</si>
  <si>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</si>
  <si>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</si>
  <si>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</si>
  <si>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</si>
  <si>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</si>
  <si>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</si>
  <si>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</si>
  <si>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</si>
  <si>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</si>
  <si>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</si>
  <si>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</si>
  <si>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</si>
  <si>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</si>
  <si>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</si>
  <si>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</si>
  <si>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</si>
  <si>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</si>
  <si>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</si>
  <si>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</si>
  <si>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</si>
  <si>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</si>
  <si>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</si>
  <si>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</si>
  <si>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</si>
  <si>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</si>
  <si>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</si>
  <si>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</si>
  <si>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</si>
  <si>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</si>
  <si>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</si>
  <si>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</si>
  <si>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</si>
  <si>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</si>
  <si>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</si>
  <si>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</si>
  <si>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</si>
  <si>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</si>
  <si>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</si>
  <si>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</si>
  <si>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</si>
  <si>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</si>
  <si>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</si>
  <si>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</si>
  <si>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</si>
  <si>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</si>
  <si>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</si>
  <si>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</si>
  <si>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</si>
  <si>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</si>
  <si>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</si>
  <si>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</si>
  <si>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</si>
  <si>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</si>
  <si>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</si>
  <si>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</si>
  <si>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</si>
  <si>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</si>
  <si>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</si>
  <si>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</si>
  <si>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</si>
  <si>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</si>
  <si>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</si>
  <si>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</si>
  <si>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</si>
  <si>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</si>
  <si>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</si>
  <si>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</si>
  <si>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</si>
  <si>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</si>
  <si>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</si>
  <si>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</si>
  <si>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</si>
  <si>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</si>
  <si>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</si>
  <si>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</si>
  <si>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</si>
  <si>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</si>
  <si>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</si>
  <si>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</si>
  <si>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</si>
  <si>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</si>
  <si>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</si>
  <si>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</si>
  <si>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</si>
  <si>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</si>
  <si>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</si>
  <si>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</si>
  <si>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</si>
  <si>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</si>
  <si>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</si>
  <si>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</si>
  <si>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</si>
  <si>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</si>
  <si>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</si>
  <si>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</si>
  <si>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</si>
  <si>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</si>
  <si>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</si>
  <si>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</si>
  <si>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</si>
  <si>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</si>
  <si>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</si>
  <si>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</si>
  <si>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</si>
  <si>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</si>
  <si>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</si>
  <si>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</si>
  <si>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</si>
  <si>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</si>
  <si>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</si>
  <si>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</si>
  <si>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</si>
  <si>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</si>
  <si>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</si>
  <si>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</si>
  <si>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</si>
  <si>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</si>
  <si>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</si>
  <si>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</si>
  <si>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</si>
  <si>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</si>
  <si>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</si>
  <si>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</si>
  <si>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</si>
  <si>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</si>
  <si>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</si>
  <si>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</si>
  <si>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</si>
  <si>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</si>
  <si>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</si>
  <si>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</si>
  <si>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</si>
  <si>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</si>
  <si>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</si>
  <si>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</si>
  <si>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</si>
  <si>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</si>
  <si>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</si>
  <si>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</si>
  <si>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</si>
  <si>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</si>
  <si>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</si>
  <si>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</si>
  <si>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</si>
  <si>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</si>
  <si>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</si>
  <si>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</si>
  <si>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</si>
  <si>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</si>
  <si>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</si>
  <si>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</si>
  <si>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</si>
  <si>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</si>
  <si>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</si>
  <si>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</si>
  <si>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</si>
  <si>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</si>
  <si>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</si>
  <si>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</si>
  <si>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</si>
  <si>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</si>
  <si>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</si>
  <si>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</si>
  <si>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</si>
  <si>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</si>
  <si>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</si>
  <si>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</si>
  <si>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</si>
  <si>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</si>
  <si>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</si>
  <si>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</si>
  <si>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</si>
  <si>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</si>
  <si>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</si>
  <si>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</si>
  <si>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</si>
  <si>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</si>
  <si>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</si>
  <si>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</si>
  <si>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</si>
  <si>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</si>
  <si>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</si>
  <si>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</si>
  <si>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</si>
  <si>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</si>
  <si>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</si>
  <si>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</si>
  <si>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</si>
  <si>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</si>
  <si>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</si>
  <si>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</si>
  <si>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</si>
  <si>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</si>
  <si>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</si>
  <si>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</si>
  <si>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</si>
  <si>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</si>
  <si>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</si>
  <si>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</si>
  <si>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</si>
  <si>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</si>
  <si>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</si>
  <si>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</si>
  <si>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</si>
  <si>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</si>
  <si>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</si>
  <si>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</si>
  <si>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</si>
  <si>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</si>
  <si>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</si>
  <si>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</si>
  <si>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</si>
  <si>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</si>
  <si>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</si>
  <si>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</si>
  <si>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</si>
  <si>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</si>
  <si>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</si>
  <si>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</si>
  <si>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</si>
  <si>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</si>
  <si>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</si>
  <si>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</si>
  <si>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</si>
  <si>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</si>
  <si>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</si>
  <si>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</si>
  <si>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</si>
  <si>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</si>
  <si>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</si>
  <si>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</si>
  <si>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</si>
  <si>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</si>
  <si>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</si>
  <si>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</si>
  <si>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</si>
  <si>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</si>
  <si>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</si>
  <si>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</si>
  <si>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</si>
  <si>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</si>
  <si>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</si>
  <si>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</si>
  <si>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</si>
  <si>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</si>
  <si>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</si>
  <si>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</si>
  <si>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</si>
  <si>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</si>
  <si>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</si>
  <si>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</si>
  <si>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</si>
  <si>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</si>
  <si>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</si>
  <si>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</si>
  <si>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</si>
  <si>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</si>
  <si>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</si>
  <si>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</si>
  <si>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</si>
  <si>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</si>
  <si>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</si>
  <si>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</si>
  <si>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</si>
  <si>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</si>
  <si>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</si>
  <si>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</si>
  <si>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</si>
  <si>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</si>
  <si>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</si>
  <si>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</si>
  <si>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</si>
  <si>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</si>
  <si>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</si>
  <si>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</si>
  <si>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</si>
  <si>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</si>
  <si>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</si>
  <si>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</si>
  <si>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</si>
  <si>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</si>
  <si>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</si>
  <si>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</si>
  <si>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</si>
  <si>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</si>
  <si>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</si>
  <si>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</si>
  <si>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</si>
  <si>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</si>
  <si>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</si>
  <si>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</si>
  <si>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</si>
  <si>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</si>
  <si>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</si>
  <si>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</si>
  <si>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</si>
  <si>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</si>
  <si>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</si>
  <si>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</si>
  <si>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</si>
  <si>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</si>
  <si>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</si>
  <si>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</si>
  <si>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</si>
  <si>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</si>
  <si>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</si>
  <si>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</si>
  <si>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</si>
  <si>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</si>
  <si>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</si>
  <si>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</si>
  <si>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</si>
  <si>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</si>
  <si>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</si>
  <si>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</si>
  <si>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</si>
  <si>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</si>
  <si>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</si>
  <si>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</si>
  <si>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</si>
  <si>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</si>
  <si>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</si>
  <si>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</si>
  <si>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</si>
  <si>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</si>
  <si>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</si>
  <si>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</si>
  <si>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</si>
  <si>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</si>
  <si>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</si>
  <si>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</si>
  <si>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</si>
  <si>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</si>
  <si>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</si>
  <si>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</si>
  <si>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</si>
  <si>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</si>
  <si>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</si>
  <si>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</si>
  <si>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</si>
  <si>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</si>
  <si>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</si>
  <si>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</si>
  <si>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</si>
  <si>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</si>
  <si>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</si>
  <si>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</si>
  <si>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</si>
  <si>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</si>
  <si>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</si>
  <si>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</si>
  <si>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</si>
  <si>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</si>
  <si>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</si>
  <si>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</si>
  <si>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</si>
  <si>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</si>
  <si>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</si>
  <si>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</si>
  <si>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</si>
  <si>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</si>
  <si>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</si>
  <si>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</si>
  <si>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</si>
  <si>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</si>
  <si>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</si>
  <si>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</si>
  <si>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</si>
  <si>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</si>
  <si>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</si>
  <si>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</si>
  <si>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</si>
  <si>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</si>
  <si>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</si>
  <si>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</si>
  <si>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</si>
  <si>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</si>
  <si>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</si>
  <si>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</si>
  <si>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</si>
  <si>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</si>
  <si>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</si>
  <si>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</si>
  <si>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</si>
  <si>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</si>
  <si>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</si>
  <si>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</si>
  <si>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</si>
  <si>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</si>
  <si>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</si>
  <si>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</si>
  <si>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</si>
  <si>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</si>
  <si>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</si>
  <si>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</si>
  <si>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</si>
  <si>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</si>
  <si>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</si>
  <si>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</si>
  <si>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</si>
  <si>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</si>
  <si>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</si>
  <si>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</si>
  <si>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</si>
  <si>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</si>
  <si>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</si>
  <si>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</si>
  <si>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</si>
  <si>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</si>
  <si>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</si>
  <si>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</si>
  <si>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</si>
  <si>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</si>
  <si>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</si>
  <si>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</si>
  <si>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</si>
  <si>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</si>
  <si>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</si>
  <si>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</si>
  <si>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</si>
  <si>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</si>
  <si>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</si>
  <si>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</si>
  <si>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</si>
  <si>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</si>
  <si>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</si>
  <si>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</si>
  <si>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</si>
  <si>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</si>
  <si>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</si>
  <si>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</si>
  <si>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</si>
  <si>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</si>
  <si>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</si>
  <si>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</si>
  <si>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</si>
  <si>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</si>
  <si>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</si>
  <si>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</si>
  <si>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</si>
  <si>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</si>
  <si>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</si>
  <si>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</si>
  <si>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</si>
  <si>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</si>
  <si>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</si>
  <si>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</si>
  <si>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</si>
  <si>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</si>
  <si>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</si>
  <si>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</si>
  <si>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</si>
  <si>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</si>
  <si>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</si>
  <si>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</si>
  <si>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</si>
  <si>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</si>
  <si>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</si>
  <si>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</si>
  <si>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</si>
  <si>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</si>
  <si>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</si>
  <si>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</si>
  <si>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</si>
  <si>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</si>
  <si>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</si>
  <si>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</si>
  <si>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</si>
  <si>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</si>
  <si>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</si>
  <si>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</si>
  <si>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</si>
  <si>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</si>
  <si>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</si>
  <si>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</si>
  <si>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</si>
  <si>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</si>
  <si>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</si>
  <si>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</si>
  <si>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</si>
  <si>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</si>
  <si>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</si>
  <si>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</si>
  <si>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</si>
  <si>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</si>
  <si>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</si>
  <si>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</si>
  <si>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</si>
  <si>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</si>
  <si>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</si>
  <si>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</si>
  <si>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</si>
  <si>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</si>
  <si>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</si>
  <si>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</si>
  <si>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</si>
  <si>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</si>
  <si>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</si>
  <si>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</si>
  <si>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</si>
  <si>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</si>
  <si>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</si>
  <si>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</si>
  <si>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</si>
  <si>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</si>
  <si>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</si>
  <si>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</si>
  <si>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</si>
  <si>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</si>
  <si>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</si>
  <si>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</si>
  <si>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</si>
  <si>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</si>
  <si>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</si>
  <si>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</si>
  <si>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</si>
  <si>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</si>
  <si>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</si>
  <si>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</si>
  <si>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</si>
  <si>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</si>
  <si>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</si>
  <si>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</si>
  <si>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</si>
  <si>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</si>
  <si>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</si>
  <si>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</si>
  <si>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</si>
  <si>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</si>
  <si>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</si>
  <si>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</si>
  <si>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</si>
  <si>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</si>
  <si>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</si>
  <si>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</si>
  <si>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</si>
  <si>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</si>
  <si>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</si>
  <si>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</si>
  <si>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</si>
  <si>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</si>
  <si>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</si>
  <si>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</si>
  <si>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</si>
  <si>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</si>
  <si>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</si>
  <si>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</si>
  <si>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</si>
  <si>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</si>
  <si>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</si>
  <si>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</si>
  <si>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</si>
  <si>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</si>
  <si>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</si>
  <si>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</si>
  <si>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</si>
  <si>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</si>
  <si>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</si>
  <si>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</si>
  <si>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</si>
  <si>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</si>
  <si>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</si>
  <si>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</si>
  <si>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</si>
  <si>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</si>
  <si>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</si>
  <si>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</si>
  <si>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</si>
  <si>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</si>
  <si>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</si>
  <si>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</si>
  <si>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</si>
  <si>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</si>
  <si>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</si>
  <si>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</si>
  <si>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</si>
  <si>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</si>
  <si>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</si>
  <si>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</si>
  <si>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</si>
  <si>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</si>
  <si>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</si>
  <si>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</si>
  <si>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</si>
  <si>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</si>
  <si>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</si>
  <si>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</si>
  <si>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</si>
  <si>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</si>
  <si>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</si>
  <si>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</si>
  <si>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</si>
  <si>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</si>
  <si>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</si>
  <si>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</si>
  <si>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</si>
  <si>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</si>
  <si>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</si>
  <si>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</si>
  <si>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</si>
  <si>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</si>
  <si>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</si>
  <si>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</si>
  <si>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</si>
  <si>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</si>
  <si>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</si>
  <si>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</si>
  <si>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</si>
  <si>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</si>
  <si>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</si>
  <si>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</si>
  <si>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</si>
  <si>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</si>
  <si>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</si>
  <si>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</si>
  <si>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</si>
  <si>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</si>
  <si>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</si>
  <si>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</si>
  <si>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</si>
  <si>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</si>
  <si>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</si>
  <si>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</si>
  <si>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</si>
  <si>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</si>
  <si>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</si>
  <si>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</si>
  <si>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</si>
  <si>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</si>
  <si>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</si>
  <si>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</si>
  <si>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</si>
  <si>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</si>
  <si>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</si>
  <si>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</si>
  <si>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</si>
  <si>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</si>
  <si>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</si>
  <si>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</si>
  <si>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</si>
  <si>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</si>
  <si>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</si>
  <si>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</si>
  <si>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</si>
  <si>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</si>
  <si>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</si>
  <si>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</si>
  <si>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</si>
  <si>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</si>
  <si>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</si>
  <si>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</si>
  <si>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</si>
  <si>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</si>
  <si>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</si>
  <si>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</si>
  <si>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</si>
  <si>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</si>
  <si>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</si>
  <si>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</si>
  <si>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</si>
  <si>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</si>
  <si>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</si>
  <si>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</si>
  <si>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</si>
  <si>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</si>
  <si>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</si>
  <si>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</si>
  <si>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</si>
  <si>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</si>
  <si>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</si>
  <si>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</si>
  <si>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</si>
  <si>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</si>
  <si>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</si>
  <si>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</si>
  <si>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</si>
  <si>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</si>
  <si>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</si>
  <si>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</si>
  <si>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</si>
  <si>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</si>
  <si>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</si>
  <si>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</si>
  <si>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</si>
  <si>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</si>
  <si>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</si>
  <si>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</si>
  <si>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</si>
  <si>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</si>
  <si>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</si>
  <si>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</si>
  <si>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</si>
  <si>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</si>
  <si>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</si>
  <si>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</si>
  <si>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</si>
  <si>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</si>
  <si>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</si>
  <si>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</si>
  <si>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</si>
  <si>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</si>
  <si>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</si>
  <si>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</si>
  <si>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</si>
  <si>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</si>
  <si>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</si>
  <si>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</si>
  <si>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</si>
  <si>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</si>
  <si>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</si>
  <si>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</si>
  <si>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</si>
  <si>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</si>
  <si>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</si>
  <si>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</si>
  <si>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</si>
  <si>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</si>
  <si>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</si>
  <si>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</si>
  <si>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</si>
  <si>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</si>
  <si>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</si>
  <si>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</si>
  <si>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</si>
  <si>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</si>
  <si>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</si>
  <si>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</si>
  <si>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</si>
  <si>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</si>
  <si>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</si>
  <si>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</si>
  <si>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</si>
  <si>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</si>
  <si>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</si>
  <si>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</si>
  <si>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</si>
  <si>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</si>
  <si>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</si>
  <si>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</si>
  <si>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</si>
  <si>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</si>
  <si>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</si>
  <si>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</si>
  <si>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</si>
  <si>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</si>
  <si>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</si>
  <si>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</si>
  <si>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</si>
  <si>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</si>
  <si>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</si>
  <si>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</si>
  <si>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</si>
  <si>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</si>
  <si>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</si>
  <si>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</si>
  <si>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</si>
  <si>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</si>
  <si>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</si>
  <si>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</si>
  <si>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</si>
  <si>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</si>
  <si>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</si>
  <si>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</si>
  <si>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</si>
  <si>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</si>
  <si>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</si>
  <si>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</si>
  <si>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</si>
  <si>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</si>
  <si>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</si>
  <si>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</si>
  <si>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</si>
  <si>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</si>
  <si>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</si>
  <si>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</si>
  <si>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</si>
  <si>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</si>
  <si>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</si>
  <si>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</si>
  <si>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</si>
  <si>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</si>
  <si>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</si>
  <si>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</si>
  <si>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</si>
  <si>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</si>
  <si>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</si>
  <si>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</si>
  <si>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</si>
  <si>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</si>
  <si>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</si>
  <si>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</si>
  <si>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</si>
  <si>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</si>
  <si>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</si>
  <si>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</si>
  <si>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</si>
  <si>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</si>
  <si>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</si>
  <si>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</si>
  <si>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</si>
  <si>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</si>
  <si>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</si>
  <si>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</si>
  <si>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</si>
  <si>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</si>
  <si>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</si>
  <si>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</si>
  <si>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</si>
  <si>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</si>
  <si>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</si>
  <si>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</si>
  <si>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</si>
  <si>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</si>
  <si>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</si>
  <si>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</si>
  <si>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</si>
  <si>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</si>
  <si>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</si>
  <si>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</si>
  <si>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</si>
  <si>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</si>
  <si>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</si>
  <si>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</si>
  <si>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</si>
  <si>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</si>
  <si>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</si>
  <si>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</si>
  <si>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</si>
  <si>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</si>
  <si>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</si>
  <si>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</si>
  <si>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</si>
  <si>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</si>
  <si>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</si>
  <si>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</si>
  <si>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</si>
  <si>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</si>
  <si>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</si>
  <si>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</si>
  <si>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</si>
  <si>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</si>
  <si>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</si>
  <si>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</si>
  <si>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</si>
  <si>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</si>
  <si>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</si>
  <si>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</si>
  <si>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</si>
  <si>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</si>
  <si>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</si>
  <si>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</si>
  <si>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</si>
  <si>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</si>
  <si>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</si>
  <si>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</si>
  <si>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</si>
  <si>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</si>
  <si>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</si>
  <si>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</si>
  <si>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</si>
  <si>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</si>
  <si>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</si>
  <si>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</si>
  <si>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</si>
  <si>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</si>
  <si>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</si>
  <si>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</si>
  <si>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</si>
  <si>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</si>
  <si>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</si>
  <si>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</si>
  <si>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</si>
  <si>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</si>
  <si>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</si>
  <si>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</si>
  <si>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</si>
  <si>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</si>
  <si>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</si>
  <si>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</si>
  <si>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</si>
  <si>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</si>
  <si>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</si>
  <si>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</si>
  <si>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</si>
  <si>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</si>
  <si>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</si>
  <si>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</si>
  <si>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</si>
  <si>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</si>
  <si>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</si>
  <si>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</si>
  <si>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</si>
  <si>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</si>
  <si>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</si>
  <si>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</si>
  <si>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</si>
  <si>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</si>
  <si>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</si>
  <si>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</si>
  <si>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</si>
  <si>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</si>
  <si>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</si>
  <si>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</si>
  <si>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</si>
  <si>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</si>
  <si>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</si>
  <si>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</si>
  <si>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</si>
  <si>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</si>
  <si>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</si>
  <si>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</si>
  <si>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</si>
  <si>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</si>
  <si>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</si>
  <si>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</si>
  <si>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</si>
  <si>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</si>
  <si>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</si>
  <si>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</si>
  <si>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</si>
  <si>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</si>
  <si>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</si>
  <si>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</si>
  <si>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</si>
  <si>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</si>
  <si>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</si>
  <si>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</si>
  <si>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</si>
  <si>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</si>
  <si>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</si>
  <si>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</si>
  <si>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</si>
  <si>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</si>
  <si>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</si>
  <si>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</si>
  <si>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</si>
  <si>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</si>
  <si>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</si>
  <si>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</si>
  <si>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</si>
  <si>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</si>
  <si>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</si>
  <si>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</si>
  <si>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</si>
  <si>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</si>
  <si>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</si>
  <si>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</si>
  <si>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</si>
  <si>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</si>
  <si>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</si>
  <si>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</si>
  <si>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</si>
  <si>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</si>
  <si>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</si>
  <si>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</si>
  <si>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</si>
  <si>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</si>
  <si>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</si>
  <si>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</si>
  <si>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</si>
  <si>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</si>
  <si>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</si>
  <si>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</si>
  <si>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</si>
  <si>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</si>
  <si>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</si>
  <si>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</si>
  <si>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</si>
  <si>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</si>
  <si>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</si>
  <si>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</si>
  <si>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</si>
  <si>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</si>
  <si>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</si>
  <si>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</si>
  <si>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</si>
  <si>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</si>
  <si>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</si>
  <si>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</si>
  <si>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</si>
  <si>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</si>
  <si>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</si>
  <si>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</si>
  <si>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</si>
  <si>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</si>
  <si>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</si>
  <si>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</si>
  <si>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</si>
  <si>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</si>
  <si>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</si>
  <si>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</si>
  <si>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</si>
  <si>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</si>
  <si>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</si>
  <si>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</si>
  <si>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</si>
  <si>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</si>
  <si>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</si>
  <si>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</si>
  <si>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</si>
  <si>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</si>
  <si>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</si>
  <si>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</si>
  <si>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</si>
  <si>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</si>
  <si>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</si>
  <si>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</si>
  <si>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</si>
  <si>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</si>
  <si>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</si>
  <si>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</si>
  <si>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</si>
  <si>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</si>
  <si>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</si>
  <si>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</si>
  <si>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</si>
  <si>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</si>
  <si>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</si>
  <si>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</si>
  <si>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</si>
  <si>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</si>
  <si>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</si>
  <si>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</si>
  <si>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</si>
  <si>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</si>
  <si>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</si>
  <si>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</si>
  <si>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</si>
  <si>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</si>
  <si>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</si>
  <si>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</si>
  <si>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</si>
  <si>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</si>
  <si>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</si>
  <si>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</si>
  <si>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</si>
  <si>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</si>
  <si>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</si>
  <si>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</si>
  <si>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</si>
  <si>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</si>
  <si>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</si>
  <si>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</si>
  <si>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</si>
  <si>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</si>
  <si>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</si>
  <si>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</si>
  <si>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</si>
  <si>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</si>
  <si>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</si>
  <si>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</si>
  <si>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</si>
  <si>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</si>
  <si>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</si>
  <si>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</si>
  <si>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</si>
  <si>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</si>
  <si>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</si>
  <si>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</si>
  <si>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</si>
  <si>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</si>
  <si>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</si>
  <si>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</si>
  <si>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</si>
  <si>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</si>
  <si>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</si>
  <si>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</si>
  <si>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</si>
  <si>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</si>
  <si>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</si>
  <si>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</si>
  <si>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</si>
  <si>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</si>
  <si>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</si>
  <si>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</si>
  <si>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</si>
  <si>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</si>
  <si>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</si>
  <si>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</si>
  <si>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</si>
  <si>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</si>
  <si>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</si>
  <si>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</si>
  <si>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</si>
  <si>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</si>
  <si>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</si>
  <si>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</si>
  <si>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</si>
  <si>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</si>
  <si>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</si>
  <si>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</si>
  <si>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</si>
  <si>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</si>
  <si>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</si>
  <si>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</si>
  <si>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</si>
  <si>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</si>
  <si>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</si>
  <si>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</si>
  <si>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</si>
  <si>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</si>
  <si>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</si>
  <si>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</si>
  <si>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</si>
  <si>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</si>
  <si>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</si>
  <si>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</si>
  <si>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</si>
  <si>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</si>
  <si>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</si>
  <si>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</si>
  <si>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</si>
  <si>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</si>
  <si>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</si>
  <si>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</si>
  <si>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</si>
  <si>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</si>
  <si>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</si>
  <si>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</si>
  <si>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</si>
  <si>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</si>
  <si>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</si>
  <si>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</si>
  <si>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</si>
  <si>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</si>
  <si>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</si>
  <si>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</si>
  <si>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</si>
  <si>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</si>
  <si>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</si>
  <si>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</si>
  <si>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</si>
  <si>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</si>
  <si>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</si>
  <si>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</si>
  <si>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</si>
  <si>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</si>
  <si>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</si>
  <si>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</si>
  <si>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</si>
  <si>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</si>
  <si>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</si>
  <si>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</si>
  <si>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</si>
  <si>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</si>
  <si>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</si>
  <si>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</si>
  <si>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</si>
  <si>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</si>
  <si>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</si>
  <si>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</si>
  <si>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</si>
  <si>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</si>
  <si>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</si>
  <si>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</si>
  <si>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</si>
  <si>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</si>
  <si>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</si>
  <si>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</si>
  <si>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</si>
  <si>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</si>
  <si>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</si>
  <si>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</si>
  <si>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</si>
  <si>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</si>
  <si>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</si>
  <si>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</si>
  <si>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</si>
  <si>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</si>
  <si>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</si>
  <si>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</si>
  <si>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</si>
  <si>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</si>
  <si>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</si>
  <si>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</si>
  <si>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</si>
  <si>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</si>
  <si>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</si>
  <si>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</si>
  <si>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</si>
  <si>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</si>
  <si>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</si>
  <si>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</si>
  <si>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</si>
  <si>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</si>
  <si>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</si>
  <si>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</si>
  <si>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</si>
  <si>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</si>
  <si>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</si>
  <si>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</si>
  <si>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</si>
  <si>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</si>
  <si>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</si>
  <si>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</si>
  <si>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</si>
  <si>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</si>
  <si>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</si>
  <si>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</si>
  <si>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</si>
  <si>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</si>
  <si>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</si>
  <si>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</si>
  <si>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</si>
  <si>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</si>
  <si>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</si>
  <si>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</si>
  <si>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</si>
  <si>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</si>
  <si>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</si>
  <si>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</si>
  <si>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</si>
  <si>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</si>
  <si>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</si>
  <si>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</si>
  <si>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</si>
  <si>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</si>
  <si>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</si>
  <si>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</si>
  <si>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</si>
  <si>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</si>
  <si>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</si>
  <si>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</si>
  <si>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</si>
  <si>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</si>
  <si>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</si>
  <si>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</si>
  <si>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</si>
  <si>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</si>
  <si>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</si>
  <si>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</si>
  <si>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</si>
  <si>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</si>
  <si>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</si>
  <si>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</si>
  <si>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</si>
  <si>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</si>
  <si>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</si>
  <si>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</si>
  <si>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</si>
  <si>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</si>
  <si>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</si>
  <si>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</si>
  <si>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</si>
  <si>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</si>
  <si>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</si>
  <si>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</si>
  <si>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</si>
  <si>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</si>
  <si>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</si>
  <si>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</si>
  <si>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</si>
  <si>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</si>
  <si>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</si>
  <si>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</si>
  <si>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</si>
  <si>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</si>
  <si>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</si>
  <si>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</si>
  <si>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</si>
  <si>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</si>
  <si>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</si>
  <si>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</si>
  <si>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</si>
  <si>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</si>
  <si>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</si>
  <si>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</si>
  <si>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</si>
  <si>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</si>
  <si>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</si>
  <si>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</si>
  <si>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</si>
  <si>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</si>
  <si>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</si>
  <si>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</si>
  <si>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</si>
  <si>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</si>
  <si>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</si>
  <si>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</si>
  <si>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</si>
  <si>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</si>
  <si>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</si>
  <si>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</si>
  <si>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</si>
  <si>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</si>
  <si>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</si>
  <si>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</si>
  <si>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</si>
  <si>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</si>
  <si>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</si>
  <si>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</si>
  <si>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</si>
  <si>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</si>
  <si>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</si>
  <si>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</si>
  <si>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</si>
  <si>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</si>
  <si>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</si>
  <si>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</si>
  <si>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</si>
  <si>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</si>
  <si>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</si>
  <si>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</si>
  <si>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</si>
  <si>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</si>
  <si>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</si>
  <si>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</si>
  <si>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</si>
  <si>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</si>
  <si>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</si>
  <si>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</si>
  <si>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</si>
  <si>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</si>
  <si>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</si>
  <si>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</si>
  <si>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</si>
  <si>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</si>
  <si>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</si>
  <si>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</si>
  <si>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</si>
  <si>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</si>
  <si>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</si>
  <si>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</si>
  <si>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</si>
  <si>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</si>
  <si>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</si>
  <si>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</si>
  <si>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</si>
  <si>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</si>
  <si>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</si>
  <si>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</si>
  <si>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</si>
  <si>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</si>
  <si>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</si>
  <si>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</si>
  <si>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</si>
  <si>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</si>
  <si>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</si>
  <si>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</si>
  <si>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</si>
  <si>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</si>
  <si>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</si>
  <si>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</si>
  <si>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</si>
  <si>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</si>
  <si>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</si>
  <si>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</si>
  <si>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</si>
  <si>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</si>
  <si>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</si>
  <si>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</si>
  <si>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</si>
  <si>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</si>
  <si>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</si>
  <si>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</si>
  <si>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</si>
  <si>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</si>
  <si>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</si>
  <si>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</si>
  <si>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</si>
  <si>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</si>
  <si>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</si>
  <si>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</si>
  <si>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</si>
  <si>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</si>
  <si>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</si>
  <si>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</si>
  <si>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</si>
  <si>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</si>
  <si>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</si>
  <si>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</si>
  <si>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</si>
  <si>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</si>
  <si>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</si>
  <si>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</si>
  <si>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</si>
  <si>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</si>
  <si>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</si>
  <si>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</si>
  <si>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</si>
  <si>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</si>
  <si>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</si>
  <si>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</si>
  <si>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</si>
  <si>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</si>
  <si>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</si>
  <si>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</si>
  <si>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</si>
  <si>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</si>
  <si>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</si>
  <si>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</si>
  <si>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</si>
  <si>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</si>
  <si>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</si>
  <si>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</si>
  <si>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</si>
  <si>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</si>
  <si>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</si>
  <si>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</si>
  <si>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</si>
  <si>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</si>
  <si>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</si>
  <si>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</si>
  <si>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</si>
  <si>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</si>
  <si>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</si>
  <si>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</si>
  <si>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</si>
  <si>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</si>
  <si>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</si>
  <si>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</si>
  <si>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</si>
  <si>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</si>
  <si>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</si>
  <si>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</si>
  <si>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</si>
  <si>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</si>
  <si>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</si>
  <si>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</si>
  <si>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</si>
  <si>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</si>
  <si>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</si>
  <si>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</si>
  <si>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</si>
  <si>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</si>
  <si>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</si>
  <si>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</si>
  <si>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</si>
  <si>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</si>
  <si>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</si>
  <si>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</si>
  <si>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</si>
  <si>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</si>
  <si>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</si>
  <si>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</si>
  <si>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</si>
  <si>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</si>
  <si>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</si>
  <si>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</si>
  <si>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</si>
  <si>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</si>
  <si>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</si>
  <si>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</si>
  <si>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</si>
  <si>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</si>
  <si>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</si>
  <si>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</si>
  <si>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</si>
  <si>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</si>
  <si>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</si>
  <si>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</si>
  <si>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</si>
  <si>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</si>
  <si>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</si>
  <si>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</si>
  <si>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</si>
  <si>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</si>
  <si>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</si>
  <si>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</si>
  <si>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</si>
  <si>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</si>
  <si>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</si>
  <si>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</si>
  <si>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</si>
  <si>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</si>
  <si>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</si>
  <si>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</si>
  <si>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</si>
  <si>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</si>
  <si>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</si>
  <si>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</si>
  <si>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</si>
  <si>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</si>
  <si>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</si>
  <si>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</si>
  <si>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</si>
  <si>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</si>
  <si>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</si>
  <si>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</si>
  <si>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</si>
  <si>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</si>
  <si>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</si>
  <si>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</si>
  <si>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</si>
  <si>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</si>
  <si>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</si>
  <si>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</si>
  <si>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</si>
  <si>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</si>
  <si>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</si>
  <si>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</si>
  <si>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</si>
  <si>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</si>
  <si>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</si>
  <si>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</si>
  <si>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</si>
  <si>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</si>
  <si>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</si>
  <si>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</si>
  <si>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</si>
  <si>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</si>
  <si>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</si>
  <si>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</si>
  <si>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</si>
  <si>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</si>
  <si>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</si>
  <si>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</si>
  <si>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</si>
  <si>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</si>
  <si>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</si>
  <si>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</si>
  <si>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</si>
  <si>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</si>
  <si>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</si>
  <si>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</si>
  <si>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</si>
  <si>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</si>
  <si>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</si>
  <si>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</si>
  <si>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</si>
  <si>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</si>
  <si>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</si>
  <si>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</si>
  <si>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</si>
  <si>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</si>
  <si>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</si>
  <si>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</si>
  <si>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</si>
  <si>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</si>
  <si>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</si>
  <si>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</si>
  <si>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</si>
  <si>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</si>
  <si>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</si>
  <si>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</si>
  <si>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</si>
  <si>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</si>
  <si>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</si>
  <si>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</si>
  <si>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</si>
  <si>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</si>
  <si>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</si>
  <si>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</si>
  <si>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</si>
  <si>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</si>
  <si>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</si>
  <si>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</si>
  <si>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</si>
  <si>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</si>
  <si>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</si>
  <si>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</si>
  <si>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</si>
  <si>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</si>
  <si>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</si>
  <si>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</si>
  <si>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</si>
  <si>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</si>
  <si>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</si>
  <si>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</si>
  <si>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</si>
  <si>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</si>
  <si>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</si>
  <si>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</si>
  <si>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</si>
  <si>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</si>
  <si>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</si>
  <si>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</si>
  <si>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</si>
  <si>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</si>
  <si>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</si>
  <si>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</si>
  <si>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</si>
  <si>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</si>
  <si>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</si>
  <si>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</si>
  <si>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</si>
  <si>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</si>
  <si>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</si>
  <si>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</si>
  <si>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</si>
  <si>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</si>
  <si>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</si>
  <si>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</si>
  <si>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</si>
  <si>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</si>
  <si>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</si>
  <si>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</si>
  <si>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</si>
  <si>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</si>
  <si>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</si>
  <si>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</si>
  <si>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</si>
  <si>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</si>
  <si>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</si>
  <si>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</si>
  <si>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</si>
  <si>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</si>
  <si>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</si>
  <si>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</si>
  <si>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</si>
  <si>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</si>
  <si>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</si>
  <si>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</si>
  <si>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</si>
  <si>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</si>
  <si>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</si>
  <si>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</si>
  <si>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</si>
  <si>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</si>
  <si>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</si>
  <si>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</si>
  <si>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</si>
  <si>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</si>
  <si>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</si>
  <si>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</si>
  <si>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</si>
  <si>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</si>
  <si>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</si>
  <si>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</si>
  <si>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</si>
  <si>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</si>
  <si>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</si>
  <si>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</si>
  <si>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</si>
  <si>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</si>
  <si>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</si>
  <si>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</si>
  <si>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</si>
  <si>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</si>
  <si>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</si>
  <si>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</si>
  <si>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</si>
  <si>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</si>
  <si>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</si>
  <si>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</si>
  <si>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</si>
  <si>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</si>
  <si>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</si>
  <si>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</si>
  <si>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</si>
  <si>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</si>
  <si>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</si>
  <si>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</si>
  <si>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</si>
  <si>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</si>
  <si>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</si>
  <si>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</si>
  <si>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</si>
  <si>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</si>
  <si>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</si>
  <si>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</si>
  <si>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</si>
  <si>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</si>
  <si>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</si>
  <si>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</si>
  <si>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</si>
  <si>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</si>
  <si>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</si>
  <si>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</si>
  <si>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</si>
  <si>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</si>
  <si>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</si>
  <si>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</si>
  <si>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</si>
  <si>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</si>
  <si>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</si>
  <si>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</si>
  <si>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</si>
  <si>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</si>
  <si>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</si>
  <si>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</si>
  <si>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</si>
  <si>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</si>
  <si>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</si>
  <si>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</si>
  <si>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</si>
  <si>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</si>
  <si>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</si>
  <si>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</si>
  <si>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</si>
  <si>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</si>
  <si>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</si>
  <si>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</si>
  <si>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</si>
  <si>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</si>
  <si>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</si>
  <si>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</si>
  <si>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</si>
  <si>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</si>
  <si>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</si>
  <si>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</si>
  <si>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</si>
  <si>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</si>
  <si>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</si>
  <si>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</si>
  <si>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</si>
  <si>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</si>
  <si>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</si>
  <si>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</si>
  <si>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</si>
  <si>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</si>
  <si>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</si>
  <si>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</si>
  <si>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</si>
  <si>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</si>
  <si>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</si>
  <si>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</si>
  <si>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</si>
  <si>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</si>
  <si>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</si>
  <si>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</si>
  <si>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</si>
  <si>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</si>
  <si>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</si>
  <si>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</si>
  <si>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</si>
  <si>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</si>
  <si>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</si>
  <si>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</si>
  <si>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</si>
  <si>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</si>
  <si>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</si>
  <si>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</si>
  <si>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</si>
  <si>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</si>
  <si>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</si>
  <si>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</si>
  <si>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</si>
  <si>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</si>
  <si>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</si>
  <si>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</si>
  <si>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</si>
  <si>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</si>
  <si>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</si>
  <si>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</si>
  <si>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</si>
  <si>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</si>
  <si>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</si>
  <si>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</si>
  <si>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</si>
  <si>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</si>
  <si>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</si>
  <si>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</si>
  <si>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</si>
  <si>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</si>
  <si>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</si>
  <si>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</si>
  <si>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</si>
  <si>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</si>
  <si>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</si>
  <si>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</si>
  <si>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</si>
  <si>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</si>
  <si>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</si>
  <si>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</si>
  <si>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</si>
  <si>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</si>
  <si>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</si>
  <si>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</si>
  <si>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</si>
  <si>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</si>
  <si>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</si>
  <si>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</si>
  <si>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</si>
  <si>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</si>
  <si>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</si>
  <si>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</si>
  <si>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</si>
  <si>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</si>
  <si>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</si>
  <si>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</si>
  <si>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</si>
  <si>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</si>
  <si>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</si>
  <si>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</si>
  <si>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</si>
  <si>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</si>
  <si>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</si>
  <si>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</si>
  <si>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</si>
  <si>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</si>
  <si>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</si>
  <si>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</si>
  <si>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</si>
  <si>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</si>
  <si>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</si>
  <si>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</si>
  <si>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</si>
  <si>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</si>
  <si>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</si>
  <si>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</si>
  <si>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</si>
  <si>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</si>
  <si>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</si>
  <si>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</si>
  <si>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</si>
  <si>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</si>
  <si>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</si>
  <si>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</si>
  <si>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</si>
  <si>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</si>
  <si>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</si>
  <si>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</si>
  <si>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</si>
  <si>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</si>
  <si>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</si>
  <si>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</si>
  <si>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</si>
  <si>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</si>
  <si>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</si>
  <si>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</si>
  <si>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</si>
  <si>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</si>
  <si>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</si>
  <si>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</si>
  <si>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</si>
  <si>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</si>
  <si>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</si>
  <si>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</si>
  <si>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</si>
  <si>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</si>
  <si>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</si>
  <si>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</si>
  <si>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</si>
  <si>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</si>
  <si>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</si>
  <si>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</si>
  <si>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</si>
  <si>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</si>
  <si>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</si>
  <si>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</si>
  <si>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</si>
  <si>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</si>
  <si>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</si>
  <si>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</si>
  <si>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</si>
  <si>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</si>
  <si>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</si>
  <si>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</si>
  <si>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</si>
  <si>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</si>
  <si>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</si>
  <si>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</si>
  <si>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</si>
  <si>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</si>
  <si>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</si>
  <si>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</si>
  <si>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</si>
  <si>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</si>
  <si>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</si>
  <si>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</si>
  <si>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</si>
  <si>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</si>
  <si>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</si>
  <si>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</si>
  <si>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</si>
  <si>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</si>
  <si>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</si>
  <si>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</si>
  <si>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</si>
  <si>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</si>
  <si>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</si>
  <si>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</si>
  <si>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</si>
  <si>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</si>
  <si>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</si>
  <si>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</si>
  <si>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</si>
  <si>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</si>
  <si>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</si>
  <si>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</si>
  <si>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</si>
  <si>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</si>
  <si>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</si>
  <si>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</si>
  <si>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</si>
  <si>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</si>
  <si>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</si>
  <si>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</si>
  <si>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</si>
  <si>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</si>
  <si>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</si>
  <si>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</si>
  <si>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</si>
  <si>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</si>
  <si>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</si>
  <si>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</si>
  <si>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</si>
  <si>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</si>
  <si>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</si>
  <si>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</si>
  <si>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</si>
  <si>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</si>
  <si>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</si>
  <si>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</si>
  <si>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</si>
  <si>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</si>
  <si>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</si>
  <si>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</si>
  <si>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</si>
  <si>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</si>
  <si>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</si>
  <si>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</si>
  <si>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</si>
  <si>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</si>
  <si>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</si>
  <si>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</si>
  <si>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</si>
  <si>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</si>
  <si>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</si>
  <si>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</si>
  <si>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</si>
  <si>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</si>
  <si>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</si>
  <si>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</si>
  <si>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</si>
  <si>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</si>
  <si>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</si>
  <si>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</si>
  <si>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</si>
  <si>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</si>
  <si>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</si>
  <si>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</si>
  <si>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</si>
  <si>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</si>
  <si>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</si>
  <si>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</si>
  <si>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</si>
  <si>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</si>
  <si>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</si>
  <si>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</si>
  <si>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</si>
  <si>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</si>
  <si>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</si>
  <si>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</si>
  <si>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</si>
  <si>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</si>
  <si>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</si>
  <si>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</si>
  <si>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</si>
  <si>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</si>
  <si>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</si>
  <si>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</si>
  <si>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</si>
  <si>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</si>
  <si>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</si>
  <si>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</si>
  <si>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</si>
  <si>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</si>
  <si>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</si>
  <si>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</si>
  <si>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</si>
  <si>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</si>
  <si>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</si>
  <si>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</si>
  <si>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</si>
  <si>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</si>
  <si>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</si>
  <si>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</si>
  <si>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</si>
  <si>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</si>
  <si>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</si>
  <si>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</si>
  <si>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</si>
  <si>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</si>
  <si>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</si>
  <si>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</si>
  <si>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</si>
  <si>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</si>
  <si>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</si>
  <si>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</si>
  <si>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</si>
  <si>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</si>
  <si>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</si>
  <si>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</si>
  <si>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</si>
  <si>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</si>
  <si>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</si>
  <si>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</si>
  <si>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</si>
  <si>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</si>
  <si>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</si>
  <si>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</si>
  <si>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</si>
  <si>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</si>
  <si>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</si>
  <si>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</si>
  <si>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</si>
  <si>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</si>
  <si>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</si>
  <si>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</si>
  <si>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</si>
  <si>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</si>
  <si>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</si>
  <si>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</si>
  <si>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</si>
  <si>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</si>
  <si>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</si>
  <si>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</si>
  <si>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</si>
  <si>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</si>
  <si>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</si>
  <si>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</si>
  <si>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</si>
  <si>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</si>
  <si>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</si>
  <si>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</si>
  <si>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</si>
  <si>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</si>
  <si>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</si>
  <si>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</si>
  <si>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</si>
  <si>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</si>
  <si>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</si>
  <si>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</si>
  <si>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</si>
  <si>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</si>
  <si>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</si>
  <si>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</si>
  <si>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</si>
  <si>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</si>
  <si>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</si>
  <si>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</si>
  <si>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</si>
  <si>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</si>
  <si>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</si>
  <si>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</si>
  <si>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</si>
  <si>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</si>
  <si>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</si>
  <si>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</si>
  <si>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</si>
  <si>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</si>
  <si>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</si>
  <si>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</si>
  <si>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</si>
  <si>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</si>
  <si>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</si>
  <si>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</si>
  <si>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</si>
  <si>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</si>
  <si>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</si>
  <si>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</si>
  <si>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</si>
  <si>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</si>
  <si>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</si>
  <si>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</si>
  <si>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</si>
  <si>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</si>
  <si>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</si>
  <si>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</si>
  <si>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</si>
  <si>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</si>
  <si>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</si>
  <si>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</si>
  <si>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</si>
  <si>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</si>
  <si>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</si>
  <si>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</si>
  <si>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</si>
  <si>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</si>
  <si>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</si>
  <si>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</si>
  <si>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</si>
  <si>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</si>
  <si>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</si>
  <si>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</si>
  <si>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</si>
  <si>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</si>
  <si>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</si>
  <si>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</si>
  <si>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</si>
  <si>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</si>
  <si>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</si>
  <si>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</si>
  <si>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</si>
  <si>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</si>
  <si>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</si>
  <si>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</si>
  <si>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</si>
  <si>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</si>
  <si>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</si>
  <si>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</si>
  <si>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</si>
  <si>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</si>
  <si>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</si>
  <si>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</si>
  <si>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</si>
  <si>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</si>
  <si>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</si>
  <si>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</si>
  <si>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</si>
  <si>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</si>
  <si>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</si>
  <si>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</si>
  <si>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</si>
  <si>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</si>
  <si>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</si>
  <si>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</si>
  <si>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</si>
  <si>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</si>
  <si>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</si>
  <si>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</si>
  <si>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</si>
  <si>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</si>
  <si>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</si>
  <si>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</si>
  <si>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</si>
  <si>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</si>
  <si>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</si>
  <si>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</si>
  <si>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</si>
  <si>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</si>
  <si>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</si>
  <si>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</si>
  <si>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</si>
  <si>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</si>
  <si>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</si>
  <si>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</si>
  <si>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</si>
  <si>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</si>
  <si>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</si>
  <si>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</si>
  <si>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</si>
  <si>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</si>
  <si>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</si>
  <si>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</si>
  <si>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</si>
  <si>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</si>
  <si>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</si>
  <si>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</si>
  <si>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</si>
  <si>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</si>
  <si>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</si>
  <si>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</si>
  <si>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</si>
  <si>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</si>
  <si>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</si>
  <si>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</si>
  <si>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</si>
  <si>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</si>
  <si>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</si>
  <si>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</si>
  <si>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</si>
  <si>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</si>
  <si>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</si>
  <si>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</si>
  <si>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</si>
  <si>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</si>
  <si>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</si>
  <si>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</si>
  <si>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</si>
  <si>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</si>
  <si>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</si>
  <si>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</si>
  <si>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</si>
  <si>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</si>
  <si>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</si>
  <si>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</si>
  <si>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</si>
  <si>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</si>
  <si>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</si>
  <si>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</si>
  <si>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</si>
  <si>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</si>
  <si>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</si>
  <si>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</si>
  <si>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</si>
  <si>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</si>
  <si>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</si>
  <si>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</si>
  <si>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</si>
  <si>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</si>
  <si>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</si>
  <si>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</si>
  <si>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</si>
  <si>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</si>
  <si>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</si>
  <si>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</si>
  <si>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</si>
  <si>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</si>
  <si>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</si>
  <si>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</si>
  <si>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</si>
  <si>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</si>
  <si>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</si>
  <si>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</si>
  <si>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</si>
  <si>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</si>
  <si>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</si>
  <si>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</si>
  <si>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</si>
  <si>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</si>
  <si>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</si>
  <si>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</si>
  <si>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</si>
  <si>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</si>
  <si>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</si>
  <si>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</si>
  <si>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</si>
  <si>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</si>
  <si>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</si>
  <si>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</si>
  <si>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</si>
  <si>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</si>
  <si>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</si>
  <si>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</si>
  <si>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</si>
  <si>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</si>
  <si>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</si>
  <si>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</si>
  <si>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</si>
  <si>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</si>
  <si>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</si>
  <si>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</si>
  <si>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</si>
  <si>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</si>
  <si>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</si>
  <si>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</si>
  <si>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</si>
  <si>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</si>
  <si>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</si>
  <si>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</si>
  <si>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</si>
  <si>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</si>
  <si>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</si>
  <si>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</si>
  <si>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</si>
  <si>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</si>
  <si>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</si>
  <si>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</si>
  <si>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</si>
  <si>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</si>
  <si>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</si>
  <si>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</si>
  <si>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</si>
  <si>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</si>
  <si>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</si>
  <si>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</si>
  <si>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</si>
  <si>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</si>
  <si>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</si>
  <si>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</si>
  <si>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</si>
  <si>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</si>
  <si>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</si>
  <si>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</si>
  <si>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</si>
  <si>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</si>
  <si>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</si>
  <si>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</si>
  <si>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</si>
  <si>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</si>
  <si>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</si>
  <si>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</si>
  <si>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</si>
  <si>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</si>
  <si>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</si>
  <si>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</si>
  <si>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</si>
  <si>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</si>
  <si>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</si>
  <si>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</si>
  <si>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</si>
  <si>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</si>
  <si>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</si>
  <si>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</si>
  <si>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</si>
  <si>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</si>
  <si>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</si>
  <si>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</si>
  <si>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</si>
  <si>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</si>
  <si>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</si>
  <si>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</si>
  <si>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</si>
  <si>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</si>
  <si>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</si>
  <si>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</si>
  <si>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</si>
  <si>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</si>
  <si>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</si>
  <si>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</si>
  <si>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</si>
  <si>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</si>
  <si>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</si>
  <si>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</si>
  <si>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</si>
  <si>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</si>
  <si>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</si>
  <si>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</si>
  <si>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</si>
  <si>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</si>
  <si>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</si>
  <si>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</si>
  <si>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</si>
  <si>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</si>
  <si>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</si>
  <si>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</si>
  <si>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</si>
  <si>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</si>
  <si>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</si>
  <si>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</si>
  <si>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</si>
  <si>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</si>
  <si>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</si>
  <si>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</si>
  <si>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</si>
  <si>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</si>
  <si>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</si>
  <si>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</si>
  <si>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</si>
  <si>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</si>
  <si>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</si>
  <si>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</si>
  <si>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</si>
  <si>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</si>
  <si>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</si>
  <si>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</si>
  <si>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</si>
  <si>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</si>
  <si>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</si>
  <si>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</si>
  <si>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</si>
  <si>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</si>
  <si>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</si>
  <si>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</si>
  <si>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</si>
  <si>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</si>
  <si>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</si>
  <si>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</si>
  <si>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</si>
  <si>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</si>
  <si>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</si>
  <si>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</si>
  <si>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</si>
  <si>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</si>
  <si>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</si>
  <si>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</si>
  <si>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</si>
  <si>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</si>
  <si>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</si>
  <si>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</si>
  <si>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</si>
  <si>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</si>
  <si>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</si>
  <si>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</si>
  <si>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</si>
  <si>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</si>
  <si>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</si>
  <si>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</si>
  <si>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</si>
  <si>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</si>
  <si>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</si>
  <si>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</si>
  <si>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</si>
  <si>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</si>
  <si>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</si>
  <si>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</si>
  <si>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</si>
  <si>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</si>
  <si>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</si>
  <si>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</si>
  <si>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</si>
  <si>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</si>
  <si>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</si>
  <si>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</si>
  <si>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</si>
  <si>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</si>
  <si>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</si>
  <si>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</si>
  <si>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</si>
  <si>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</si>
  <si>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</si>
  <si>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</si>
  <si>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</si>
  <si>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</si>
  <si>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</si>
  <si>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</si>
  <si>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</si>
  <si>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</si>
  <si>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</si>
  <si>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</si>
  <si>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</si>
  <si>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</si>
  <si>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</si>
  <si>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</si>
  <si>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</si>
  <si>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</si>
  <si>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</si>
  <si>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</si>
  <si>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</si>
  <si>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</si>
  <si>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</si>
  <si>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</si>
  <si>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</si>
  <si>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</si>
  <si>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</si>
  <si>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</si>
  <si>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</si>
  <si>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</si>
  <si>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</si>
  <si>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</si>
  <si>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</si>
  <si>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</si>
  <si>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</si>
  <si>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</si>
  <si>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</si>
  <si>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</si>
  <si>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</si>
  <si>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</si>
  <si>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</si>
  <si>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</si>
  <si>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</si>
  <si>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</si>
  <si>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</si>
  <si>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</si>
  <si>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</si>
  <si>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</si>
  <si>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</si>
  <si>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</si>
  <si>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</si>
  <si>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</si>
  <si>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</si>
  <si>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</si>
  <si>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</si>
  <si>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</si>
  <si>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</si>
  <si>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</si>
  <si>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</si>
  <si>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</si>
  <si>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</si>
  <si>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</si>
  <si>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</si>
  <si>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</si>
  <si>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</si>
  <si>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</si>
  <si>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</si>
  <si>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</si>
  <si>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</si>
  <si>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</si>
  <si>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</si>
  <si>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</si>
  <si>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</si>
  <si>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</si>
  <si>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</si>
  <si>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</si>
  <si>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</si>
  <si>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</si>
  <si>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</si>
  <si>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</si>
  <si>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</si>
  <si>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</si>
  <si>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</si>
  <si>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</si>
  <si>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</si>
  <si>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</si>
  <si>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</si>
  <si>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</si>
  <si>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</si>
  <si>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</si>
  <si>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</si>
  <si>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</si>
  <si>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</si>
  <si>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</si>
  <si>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</si>
  <si>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</si>
  <si>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000</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</si>
  <si>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</si>
  <si>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</si>
  <si>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</si>
  <si>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</si>
  <si>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</si>
  <si>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</si>
  <si>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</si>
  <si>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</si>
  <si>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</si>
  <si>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</si>
  <si>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</si>
  <si>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</si>
  <si>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</si>
  <si>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</si>
  <si>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</si>
  <si>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</si>
  <si>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</si>
  <si>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</si>
  <si>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</si>
  <si>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</si>
  <si>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</si>
  <si>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</si>
  <si>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</si>
  <si>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</si>
  <si>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</si>
  <si>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</si>
  <si>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</si>
  <si>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</si>
  <si>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</si>
  <si>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1. </t>
  </si>
  <si>
    <t xml:space="preserve">1.1 </t>
  </si>
  <si>
    <t>1.1.1</t>
  </si>
  <si>
    <t>1.1.2</t>
  </si>
  <si>
    <t>1.1.3</t>
  </si>
  <si>
    <t>TOTALES</t>
  </si>
  <si>
    <t>Total Valor Actividades</t>
  </si>
  <si>
    <t xml:space="preserve">DETALLE DE POBLACIÓN OBJETIVO </t>
  </si>
  <si>
    <t>Ubicación general</t>
  </si>
  <si>
    <t>Localización específica</t>
  </si>
  <si>
    <t>Detalle de la Población</t>
  </si>
  <si>
    <t>Año 0</t>
  </si>
  <si>
    <t>Año 1</t>
  </si>
  <si>
    <t>Año 2</t>
  </si>
  <si>
    <t>Año 3</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</si>
  <si>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</si>
  <si>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</si>
  <si>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</si>
  <si>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</si>
  <si>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</si>
  <si>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</si>
  <si>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</si>
  <si>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</si>
  <si>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</si>
  <si>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</si>
  <si>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</si>
  <si>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</si>
  <si>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</si>
  <si>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</si>
  <si>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</si>
  <si>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</si>
  <si>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</si>
  <si>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</si>
  <si>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</si>
  <si>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</si>
  <si>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</si>
  <si>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</si>
  <si>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</si>
  <si>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</si>
  <si>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</si>
  <si>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</si>
  <si>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</si>
  <si>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</si>
  <si>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</si>
  <si>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</si>
  <si>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Santiago de Cali zona urbana y rural</t>
  </si>
  <si>
    <t>Todas las Comunas de Santiago de Cali</t>
  </si>
  <si>
    <t>Año 4</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</si>
  <si>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</si>
  <si>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</si>
  <si>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</si>
  <si>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</si>
  <si>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1.1.4</t>
  </si>
  <si>
    <t>Fortalecimiento de la gestión integral del riesgo por parte de los actores del Sistema General de Seguridad Social en salud en Santiago de Cali</t>
  </si>
  <si>
    <t>1.1.5</t>
  </si>
  <si>
    <t>1.1.6</t>
  </si>
  <si>
    <t>Caracterizar la población residente en territorios priorizados</t>
  </si>
  <si>
    <t>Intervenir riesgos en salud  identificados en los territorios priorizados</t>
  </si>
  <si>
    <t>Realizar asistencia técnica y seguimiento a la gestión del riego en salud  en el marco de la estrategia de APS</t>
  </si>
  <si>
    <t>Analizar información de salud junto con EPS, IPS y comunidad</t>
  </si>
  <si>
    <t>Realizar la implementación de rutas específicas de atención con EPS, IPS y comunidad</t>
  </si>
  <si>
    <t>Realizar el plan de IEC de promoción de la salud y prevención de la enfermedad</t>
  </si>
  <si>
    <t>Mejorar la gestión integral del riesgo en salud por parte de los actores del Sistema General de Seguridad Social en Salud</t>
  </si>
  <si>
    <t>Numero</t>
  </si>
  <si>
    <t>Fortalecer la capacidad resolutiva de los servicios de salud</t>
  </si>
  <si>
    <t>Riesgos en salud intervenidos a través de campañas en el marco de la atención Primaria en Salud (APS)</t>
  </si>
  <si>
    <t>2024760010088</t>
  </si>
  <si>
    <t>BP-26005478</t>
  </si>
  <si>
    <t>BP-26005478/1/01/01/01</t>
  </si>
  <si>
    <t>BP-26005478/1/01/01/02</t>
  </si>
  <si>
    <t>BP-26005478/1/01/01/03</t>
  </si>
  <si>
    <t>BP-26005478/1/01/01/04</t>
  </si>
  <si>
    <t>BP-26005478/1/01/01/05</t>
  </si>
  <si>
    <t>BP-26005478/1/01/01/06</t>
  </si>
  <si>
    <t>BP-26005478/1/01/01/07</t>
  </si>
  <si>
    <t>Modificación De 
Adición según acta Comfis No. 4131.020.1.13004 del 13 marzo 2025 y certificado contable No. 4131.4.6.10.017 del 17 de febrero de 2025 y Acuerdo No.0600 de abril 2025</t>
  </si>
  <si>
    <t>BP-26005478/1/01/01/08</t>
  </si>
  <si>
    <t>BP-26005478/1/01/01/09</t>
  </si>
  <si>
    <t>BP-26005478/1/01/01/10</t>
  </si>
  <si>
    <t>BP-26005478/1/01/01/11</t>
  </si>
  <si>
    <t>BP-26005478/1/01/01/12</t>
  </si>
  <si>
    <t>BP-26005478/1/01/01/13</t>
  </si>
  <si>
    <t>BP-26005478/1/01/01/16</t>
  </si>
  <si>
    <t>BP-26005478/1/01/01/14</t>
  </si>
  <si>
    <t>BP-26005478/1/01/01/15</t>
  </si>
  <si>
    <t>BP-26005478/1/01/01/17</t>
  </si>
  <si>
    <t>26005478V004</t>
  </si>
  <si>
    <t>VER04-BP26005478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</si>
</sst>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C0A]General"/>
    <numFmt numFmtId="166" formatCode="_-&quot;$&quot;\ * #,##0_-;\-&quot;$&quot;\ * #,##0_-;_-&quot;$&quot;\ * &quot;-&quot;??_-;_-@"/>
    <numFmt numFmtId="167" formatCode="_-&quot;$ &quot;* #,##0.00_-;&quot;-$ &quot;* #,##0.00_-;_-&quot;$ &quot;* \-??_-;_-@_-"/>
  </numFmts>
  <fonts count="20"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b/>
      <sz val="7"/>
      <color rgb="FF000000"/>
      <name val="Arial"/>
      <family val="2"/>
    </font>
    <font>
      <sz val="10"/>
      <color rgb="FF000000"/>
      <name val="Calibri"/>
      <family val="2"/>
    </font>
    <font>
      <sz val="10"/>
      <name val="Arial"/>
      <family val="2"/>
    </font>
    <font>
      <sz val="10"/>
      <color theme="1"/>
      <name val="Arial"/>
      <family val="2"/>
    </font>
    <font>
      <sz val="8"/>
      <name val="Calibri"/>
      <family val="2"/>
      <scheme val="minor"/>
    </font>
    <font>
      <sz val="11"/>
      <color rgb="FF000000"/>
      <name val="Calibri"/>
      <family val="2"/>
      <charset val="1"/>
    </font>
    <font>
      <sz val="11"/>
      <color theme="1"/>
      <name val="Calibri"/>
      <family val="2"/>
      <scheme val="minor"/>
    </font>
    <font>
      <sz val="12"/>
      <name val="Arial"/>
      <family val="2"/>
    </font>
    <font>
      <b/>
      <sz val="12"/>
      <color rgb="FFFF0000"/>
      <name val="Arial"/>
      <family val="2"/>
    </font>
    <font>
      <b/>
      <sz val="10"/>
      <color rgb="FFFF0000"/>
      <name val="Arial"/>
      <family val="2"/>
    </font>
  </fonts>
  <fills count="10">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theme="4" tint="0.79998168889431442"/>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bottom/>
      <diagonal/>
    </border>
    <border>
      <left style="thin">
        <color rgb="FF000000"/>
      </left>
      <right style="thin">
        <color rgb="FF000000"/>
      </right>
      <top/>
      <bottom/>
      <diagonal/>
    </border>
  </borders>
  <cellStyleXfs count="7">
    <xf numFmtId="0" fontId="0" fillId="0" borderId="0"/>
    <xf numFmtId="0" fontId="1" fillId="0" borderId="5"/>
    <xf numFmtId="164" fontId="1" fillId="0" borderId="5" applyFont="0" applyFill="0" applyBorder="0" applyAlignment="0" applyProtection="0"/>
    <xf numFmtId="0" fontId="12" fillId="0" borderId="5"/>
    <xf numFmtId="0" fontId="15" fillId="0" borderId="5"/>
    <xf numFmtId="167" fontId="15" fillId="0" borderId="5" applyBorder="0" applyProtection="0"/>
    <xf numFmtId="9" fontId="16" fillId="0" borderId="0" applyFont="0" applyFill="0" applyBorder="0" applyAlignment="0" applyProtection="0"/>
  </cellStyleXfs>
  <cellXfs count="113">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7" fillId="0" borderId="0" xfId="0" applyFont="1" applyAlignment="1">
      <alignment vertical="center"/>
    </xf>
    <xf numFmtId="0" fontId="3" fillId="0" borderId="0" xfId="0" applyFont="1" applyAlignment="1">
      <alignment horizontal="center" vertical="center"/>
    </xf>
    <xf numFmtId="0" fontId="2" fillId="4" borderId="1" xfId="0" applyFont="1" applyFill="1" applyBorder="1" applyAlignment="1">
      <alignment horizontal="center" vertical="center" wrapText="1"/>
    </xf>
    <xf numFmtId="3" fontId="2" fillId="4" borderId="1" xfId="0" applyNumberFormat="1" applyFont="1" applyFill="1" applyBorder="1" applyAlignment="1">
      <alignment horizontal="center" vertical="center" wrapText="1"/>
    </xf>
    <xf numFmtId="165" fontId="6" fillId="3" borderId="1" xfId="0" applyNumberFormat="1" applyFont="1" applyFill="1" applyBorder="1" applyAlignment="1">
      <alignment horizontal="center" vertical="center" wrapText="1"/>
    </xf>
    <xf numFmtId="0" fontId="3" fillId="5" borderId="1" xfId="0" applyFont="1" applyFill="1" applyBorder="1" applyAlignment="1">
      <alignment horizontal="left" vertical="center" wrapText="1"/>
    </xf>
    <xf numFmtId="0" fontId="6" fillId="0" borderId="1" xfId="0" applyFont="1" applyBorder="1" applyAlignment="1">
      <alignment horizontal="left" vertical="center" wrapText="1"/>
    </xf>
    <xf numFmtId="166" fontId="2" fillId="7" borderId="1" xfId="0" applyNumberFormat="1" applyFont="1" applyFill="1" applyBorder="1" applyAlignment="1">
      <alignment horizontal="right" vertical="center"/>
    </xf>
    <xf numFmtId="0" fontId="3" fillId="3" borderId="1" xfId="0" applyFont="1" applyFill="1" applyBorder="1" applyAlignment="1">
      <alignment horizontal="center" vertical="center" wrapText="1"/>
    </xf>
    <xf numFmtId="9" fontId="8" fillId="8" borderId="17" xfId="0" applyNumberFormat="1" applyFont="1" applyFill="1" applyBorder="1" applyAlignment="1">
      <alignment horizontal="center" vertical="center"/>
    </xf>
    <xf numFmtId="0" fontId="8" fillId="8" borderId="1" xfId="0" applyFont="1" applyFill="1" applyBorder="1" applyAlignment="1">
      <alignment horizontal="center" vertical="center"/>
    </xf>
    <xf numFmtId="166" fontId="8" fillId="8" borderId="1" xfId="0" applyNumberFormat="1" applyFont="1" applyFill="1" applyBorder="1" applyAlignment="1">
      <alignment vertical="center"/>
    </xf>
    <xf numFmtId="0" fontId="7" fillId="0" borderId="0" xfId="0" applyFont="1" applyAlignment="1">
      <alignment horizontal="center" vertical="center"/>
    </xf>
    <xf numFmtId="0" fontId="11" fillId="0" borderId="0" xfId="0" applyFont="1" applyAlignment="1">
      <alignment vertical="center"/>
    </xf>
    <xf numFmtId="0" fontId="3" fillId="3" borderId="5" xfId="0" applyFont="1" applyFill="1" applyBorder="1"/>
    <xf numFmtId="0" fontId="3" fillId="0" borderId="0" xfId="0" applyFont="1"/>
    <xf numFmtId="0" fontId="3" fillId="0" borderId="1" xfId="0" applyFont="1" applyBorder="1"/>
    <xf numFmtId="0" fontId="3" fillId="0" borderId="1" xfId="0" applyFont="1" applyBorder="1" applyAlignment="1">
      <alignment vertical="top" wrapText="1"/>
    </xf>
    <xf numFmtId="0" fontId="7" fillId="3" borderId="5" xfId="0" applyFont="1" applyFill="1" applyBorder="1"/>
    <xf numFmtId="0" fontId="3" fillId="0" borderId="1" xfId="0" applyFont="1" applyBorder="1" applyAlignment="1">
      <alignment horizontal="center"/>
    </xf>
    <xf numFmtId="0" fontId="3" fillId="0" borderId="19" xfId="0" applyFont="1" applyBorder="1" applyAlignment="1">
      <alignment horizontal="left" vertical="center" wrapText="1"/>
    </xf>
    <xf numFmtId="0" fontId="17" fillId="0" borderId="19" xfId="0" applyFont="1" applyBorder="1" applyAlignment="1">
      <alignment horizontal="left" vertical="center" wrapText="1"/>
    </xf>
    <xf numFmtId="166" fontId="12" fillId="3" borderId="1" xfId="0" applyNumberFormat="1" applyFont="1" applyFill="1" applyBorder="1" applyAlignment="1">
      <alignment vertical="center"/>
    </xf>
    <xf numFmtId="3" fontId="13" fillId="0" borderId="19" xfId="0" applyNumberFormat="1" applyFont="1" applyBorder="1" applyAlignment="1">
      <alignment horizontal="center" vertical="center"/>
    </xf>
    <xf numFmtId="3" fontId="13" fillId="0" borderId="18" xfId="0" applyNumberFormat="1" applyFont="1" applyBorder="1" applyAlignment="1">
      <alignment horizontal="center" vertical="center"/>
    </xf>
    <xf numFmtId="3" fontId="3" fillId="0" borderId="1" xfId="0" applyNumberFormat="1" applyFont="1" applyBorder="1" applyAlignment="1">
      <alignment horizontal="center" vertical="center"/>
    </xf>
    <xf numFmtId="165" fontId="6" fillId="3" borderId="8" xfId="0"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xf numFmtId="166" fontId="7" fillId="0" borderId="0" xfId="0" applyNumberFormat="1" applyFont="1" applyAlignment="1">
      <alignment vertical="center"/>
    </xf>
    <xf numFmtId="0" fontId="2" fillId="4" borderId="8" xfId="0" applyFont="1" applyFill="1" applyBorder="1" applyAlignment="1">
      <alignment horizontal="center" vertical="center" wrapText="1"/>
    </xf>
    <xf numFmtId="9" fontId="8" fillId="8" borderId="13" xfId="0" applyNumberFormat="1" applyFont="1" applyFill="1" applyBorder="1" applyAlignment="1">
      <alignment horizontal="center" vertical="center"/>
    </xf>
    <xf numFmtId="9" fontId="8" fillId="8" borderId="14" xfId="0" applyNumberFormat="1" applyFont="1" applyFill="1" applyBorder="1" applyAlignment="1">
      <alignment horizontal="center" vertical="center"/>
    </xf>
    <xf numFmtId="0" fontId="18"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3" fillId="9" borderId="19" xfId="0" applyFont="1" applyFill="1" applyBorder="1"/>
    <xf numFmtId="0" fontId="2" fillId="0" borderId="2" xfId="0" applyFont="1" applyBorder="1" applyAlignment="1">
      <alignment horizontal="center" vertical="center" wrapText="1"/>
    </xf>
    <xf numFmtId="0" fontId="4" fillId="0" borderId="3" xfId="0" applyFont="1" applyBorder="1"/>
    <xf numFmtId="0" fontId="10" fillId="0" borderId="0" xfId="0" applyFont="1" applyAlignment="1">
      <alignment horizontal="left" vertical="center"/>
    </xf>
    <xf numFmtId="0" fontId="0" fillId="0" borderId="0" xfId="0"/>
    <xf numFmtId="165" fontId="6" fillId="3" borderId="8" xfId="0" applyNumberFormat="1" applyFont="1" applyFill="1" applyBorder="1" applyAlignment="1">
      <alignment horizontal="center" vertical="center" wrapText="1"/>
    </xf>
    <xf numFmtId="165" fontId="6" fillId="3" borderId="24"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8" fillId="8" borderId="14" xfId="0" applyFont="1" applyFill="1" applyBorder="1" applyAlignment="1">
      <alignment horizontal="center" vertical="center"/>
    </xf>
    <xf numFmtId="0" fontId="4" fillId="0" borderId="16" xfId="0" applyFont="1" applyBorder="1"/>
    <xf numFmtId="0" fontId="4" fillId="0" borderId="15" xfId="0" applyFont="1" applyBorder="1"/>
    <xf numFmtId="0" fontId="8" fillId="8" borderId="14" xfId="0" applyFont="1" applyFill="1" applyBorder="1" applyAlignment="1">
      <alignment horizontal="center" vertical="center" wrapText="1"/>
    </xf>
    <xf numFmtId="0" fontId="8" fillId="8" borderId="2" xfId="0" applyFont="1" applyFill="1" applyBorder="1" applyAlignment="1">
      <alignment horizontal="center" vertical="center"/>
    </xf>
    <xf numFmtId="0" fontId="4" fillId="0" borderId="12" xfId="0" applyFont="1" applyBorder="1"/>
    <xf numFmtId="0" fontId="6" fillId="5" borderId="19" xfId="0" applyFont="1" applyFill="1" applyBorder="1" applyAlignment="1">
      <alignment horizontal="center" vertical="center" wrapText="1"/>
    </xf>
    <xf numFmtId="165" fontId="6" fillId="0" borderId="19" xfId="0" applyNumberFormat="1" applyFont="1" applyBorder="1" applyAlignment="1">
      <alignment horizontal="center" vertical="center" wrapText="1"/>
    </xf>
    <xf numFmtId="9" fontId="6" fillId="0" borderId="19"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2"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9" fillId="0" borderId="2" xfId="0" applyFont="1" applyBorder="1" applyAlignment="1">
      <alignment horizontal="center" vertical="center"/>
    </xf>
    <xf numFmtId="0" fontId="2" fillId="4" borderId="8" xfId="0" applyFont="1" applyFill="1" applyBorder="1" applyAlignment="1">
      <alignment horizontal="center" vertical="center" wrapText="1"/>
    </xf>
    <xf numFmtId="0" fontId="4" fillId="0" borderId="13" xfId="0" applyFont="1" applyBorder="1"/>
    <xf numFmtId="0" fontId="2" fillId="0" borderId="9" xfId="0" applyFont="1" applyBorder="1" applyAlignment="1">
      <alignment horizontal="center" vertical="center" wrapText="1"/>
    </xf>
    <xf numFmtId="0" fontId="4" fillId="0" borderId="11" xfId="0" applyFont="1" applyBorder="1"/>
    <xf numFmtId="0" fontId="4" fillId="0" borderId="10" xfId="0" applyFont="1" applyBorder="1"/>
    <xf numFmtId="0" fontId="4" fillId="0" borderId="14" xfId="0" applyFont="1" applyBorder="1"/>
    <xf numFmtId="0" fontId="2" fillId="4" borderId="9"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5" borderId="9"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8"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6" fillId="0" borderId="19" xfId="6" applyNumberFormat="1" applyFont="1" applyFill="1" applyBorder="1" applyAlignment="1">
      <alignment horizontal="center" vertical="center" wrapText="1"/>
    </xf>
    <xf numFmtId="49" fontId="2" fillId="0" borderId="9" xfId="0" applyNumberFormat="1" applyFont="1" applyBorder="1" applyAlignment="1">
      <alignment horizontal="center" vertical="center"/>
    </xf>
    <xf numFmtId="0" fontId="3" fillId="0" borderId="2" xfId="0" applyFont="1" applyBorder="1" applyAlignment="1">
      <alignment horizontal="left" vertical="top" wrapText="1"/>
    </xf>
    <xf numFmtId="0" fontId="3" fillId="0" borderId="12" xfId="0" applyFont="1" applyBorder="1" applyAlignment="1">
      <alignment horizontal="center" vertical="top" wrapText="1"/>
    </xf>
    <xf numFmtId="0" fontId="3" fillId="0" borderId="2" xfId="0" applyFont="1" applyBorder="1" applyAlignment="1">
      <alignment horizontal="center" vertical="center" wrapText="1"/>
    </xf>
    <xf numFmtId="0" fontId="19" fillId="9" borderId="19" xfId="0" applyFont="1" applyFill="1" applyBorder="1" applyAlignment="1">
      <alignment horizontal="center" vertical="center" wrapText="1"/>
    </xf>
    <xf numFmtId="0" fontId="3" fillId="0" borderId="2" xfId="0" applyFont="1" applyBorder="1" applyAlignment="1">
      <alignment horizontal="center" vertical="top" wrapText="1"/>
    </xf>
    <xf numFmtId="0" fontId="2" fillId="0" borderId="2" xfId="0" applyFont="1" applyBorder="1" applyAlignment="1">
      <alignment horizontal="center" wrapText="1"/>
    </xf>
    <xf numFmtId="0" fontId="13" fillId="0" borderId="2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1" xfId="0" applyFont="1" applyBorder="1" applyAlignment="1">
      <alignment horizontal="center" vertical="center" wrapText="1"/>
    </xf>
  </cellXfs>
  <cellStyles count="7">
    <cellStyle name="Millares 2" xfId="2" xr:uid="{00000000-0005-0000-0000-000000000000}"/>
    <cellStyle name="Moneda 2" xfId="5" xr:uid="{00000000-0005-0000-0000-000001000000}"/>
    <cellStyle name="Normal" xfId="0" builtinId="0"/>
    <cellStyle name="Normal 2" xfId="1" xr:uid="{00000000-0005-0000-0000-000003000000}"/>
    <cellStyle name="Normal 2 2" xfId="3" xr:uid="{00000000-0005-0000-0000-000004000000}"/>
    <cellStyle name="Normal 3" xfId="4" xr:uid="{00000000-0005-0000-0000-000005000000}"/>
    <cellStyle name="Porcentaje" xfId="6" builtinId="5"/>
  </cellStyles>
  <dxfs count="31">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5609892" cy="1390650"/>
    <xdr:grpSp>
      <xdr:nvGrpSpPr>
        <xdr:cNvPr id="2" name="Shape 2">
          <a:extLst>
            <a:ext uri="{FF2B5EF4-FFF2-40B4-BE49-F238E27FC236}">
              <a16:creationId xmlns:a16="http://schemas.microsoft.com/office/drawing/2014/main" id="{00000000-0008-0000-0100-000002000000}"/>
            </a:ext>
          </a:extLst>
        </xdr:cNvPr>
        <xdr:cNvGrpSpPr/>
      </xdr:nvGrpSpPr>
      <xdr:grpSpPr>
        <a:xfrm>
          <a:off x="0" y="38100"/>
          <a:ext cx="35609892" cy="1390650"/>
          <a:chOff x="0" y="3080238"/>
          <a:chExt cx="10692000" cy="1399525"/>
        </a:xfrm>
      </xdr:grpSpPr>
      <xdr:grpSp>
        <xdr:nvGrpSpPr>
          <xdr:cNvPr id="3" name="Shape 3" title="Dibujo">
            <a:extLst>
              <a:ext uri="{FF2B5EF4-FFF2-40B4-BE49-F238E27FC236}">
                <a16:creationId xmlns:a16="http://schemas.microsoft.com/office/drawing/2014/main" id="{00000000-0008-0000-0100-000003000000}"/>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0"/>
                <a:ext cx="14045925" cy="1186423"/>
                <a:chOff x="0" y="0"/>
                <a:chExt cx="814" cy="105"/>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9" name="Shape 9">
                  <a:extLst>
                    <a:ext uri="{FF2B5EF4-FFF2-40B4-BE49-F238E27FC236}">
                      <a16:creationId xmlns:a16="http://schemas.microsoft.com/office/drawing/2014/main" id="{00000000-0008-0000-0100-000009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1" y="77"/>
                  <a:ext cx="178" cy="27"/>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4" name="Shape 14" descr="escudo">
                <a:extLst>
                  <a:ext uri="{FF2B5EF4-FFF2-40B4-BE49-F238E27FC236}">
                    <a16:creationId xmlns:a16="http://schemas.microsoft.com/office/drawing/2014/main" id="{00000000-0008-0000-0100-00000E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0</xdr:col>
      <xdr:colOff>0</xdr:colOff>
      <xdr:row>0</xdr:row>
      <xdr:rowOff>38100</xdr:rowOff>
    </xdr:from>
    <xdr:ext cx="36290250" cy="1497806"/>
    <xdr:grpSp>
      <xdr:nvGrpSpPr>
        <xdr:cNvPr id="67" name="Shape 2">
          <a:extLst>
            <a:ext uri="{FF2B5EF4-FFF2-40B4-BE49-F238E27FC236}">
              <a16:creationId xmlns:a16="http://schemas.microsoft.com/office/drawing/2014/main" id="{0D0D8BE8-1CE8-4F95-9D69-4ECF6D79AF1A}"/>
            </a:ext>
          </a:extLst>
        </xdr:cNvPr>
        <xdr:cNvGrpSpPr/>
      </xdr:nvGrpSpPr>
      <xdr:grpSpPr>
        <a:xfrm>
          <a:off x="0" y="38100"/>
          <a:ext cx="36290250" cy="1497806"/>
          <a:chOff x="0" y="3080238"/>
          <a:chExt cx="10692000" cy="1399525"/>
        </a:xfrm>
      </xdr:grpSpPr>
      <xdr:grpSp>
        <xdr:nvGrpSpPr>
          <xdr:cNvPr id="68" name="Shape 3" title="Dibujo">
            <a:extLst>
              <a:ext uri="{FF2B5EF4-FFF2-40B4-BE49-F238E27FC236}">
                <a16:creationId xmlns:a16="http://schemas.microsoft.com/office/drawing/2014/main" id="{E541808F-BAE5-4C28-A1D9-F452B12DCA06}"/>
              </a:ext>
            </a:extLst>
          </xdr:cNvPr>
          <xdr:cNvGrpSpPr/>
        </xdr:nvGrpSpPr>
        <xdr:grpSpPr>
          <a:xfrm>
            <a:off x="0" y="3080238"/>
            <a:ext cx="10692000" cy="1399525"/>
            <a:chOff x="0" y="3084675"/>
            <a:chExt cx="10692001" cy="1390650"/>
          </a:xfrm>
        </xdr:grpSpPr>
        <xdr:sp macro="" textlink="">
          <xdr:nvSpPr>
            <xdr:cNvPr id="69" name="Shape 4">
              <a:extLst>
                <a:ext uri="{FF2B5EF4-FFF2-40B4-BE49-F238E27FC236}">
                  <a16:creationId xmlns:a16="http://schemas.microsoft.com/office/drawing/2014/main" id="{67DBC50F-8B6A-4F38-8EF6-AB941DC389F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0" name="Shape 5">
              <a:extLst>
                <a:ext uri="{FF2B5EF4-FFF2-40B4-BE49-F238E27FC236}">
                  <a16:creationId xmlns:a16="http://schemas.microsoft.com/office/drawing/2014/main" id="{5C95FAA8-5B95-4E51-B2EF-E14840F7A407}"/>
                </a:ext>
              </a:extLst>
            </xdr:cNvPr>
            <xdr:cNvGrpSpPr/>
          </xdr:nvGrpSpPr>
          <xdr:grpSpPr>
            <a:xfrm>
              <a:off x="0" y="3084675"/>
              <a:ext cx="10692001" cy="1390650"/>
              <a:chOff x="0" y="0"/>
              <a:chExt cx="14045925" cy="1186423"/>
            </a:xfrm>
          </xdr:grpSpPr>
          <xdr:sp macro="" textlink="">
            <xdr:nvSpPr>
              <xdr:cNvPr id="71" name="Shape 6">
                <a:extLst>
                  <a:ext uri="{FF2B5EF4-FFF2-40B4-BE49-F238E27FC236}">
                    <a16:creationId xmlns:a16="http://schemas.microsoft.com/office/drawing/2014/main" id="{030E91DF-3FB0-4F83-9993-2FD3F7BCA6F9}"/>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7">
                <a:extLst>
                  <a:ext uri="{FF2B5EF4-FFF2-40B4-BE49-F238E27FC236}">
                    <a16:creationId xmlns:a16="http://schemas.microsoft.com/office/drawing/2014/main" id="{8BB59486-EF9C-4343-ACB5-11555C23452C}"/>
                  </a:ext>
                </a:extLst>
              </xdr:cNvPr>
              <xdr:cNvGrpSpPr/>
            </xdr:nvGrpSpPr>
            <xdr:grpSpPr>
              <a:xfrm>
                <a:off x="0" y="0"/>
                <a:ext cx="14045925" cy="1186423"/>
                <a:chOff x="0" y="0"/>
                <a:chExt cx="814" cy="105"/>
              </a:xfrm>
            </xdr:grpSpPr>
            <xdr:sp macro="" textlink="">
              <xdr:nvSpPr>
                <xdr:cNvPr id="74" name="Shape 8">
                  <a:extLst>
                    <a:ext uri="{FF2B5EF4-FFF2-40B4-BE49-F238E27FC236}">
                      <a16:creationId xmlns:a16="http://schemas.microsoft.com/office/drawing/2014/main" id="{C8CB9F61-EAF9-492E-B4D8-DA96C1D39E9F}"/>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9">
                  <a:extLst>
                    <a:ext uri="{FF2B5EF4-FFF2-40B4-BE49-F238E27FC236}">
                      <a16:creationId xmlns:a16="http://schemas.microsoft.com/office/drawing/2014/main" id="{A36FF378-084F-4933-ACB2-8FFC9F138852}"/>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76" name="Shape 10">
                  <a:extLst>
                    <a:ext uri="{FF2B5EF4-FFF2-40B4-BE49-F238E27FC236}">
                      <a16:creationId xmlns:a16="http://schemas.microsoft.com/office/drawing/2014/main" id="{0F33E7EF-8F4E-41D8-82E6-D7678F04C31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77" name="Shape 11">
                  <a:extLst>
                    <a:ext uri="{FF2B5EF4-FFF2-40B4-BE49-F238E27FC236}">
                      <a16:creationId xmlns:a16="http://schemas.microsoft.com/office/drawing/2014/main" id="{0ED4597D-E73D-4480-B172-D94A7BBDCAF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78" name="Shape 12">
                  <a:extLst>
                    <a:ext uri="{FF2B5EF4-FFF2-40B4-BE49-F238E27FC236}">
                      <a16:creationId xmlns:a16="http://schemas.microsoft.com/office/drawing/2014/main" id="{A1C66387-8140-467E-9949-D7E6662E8DD9}"/>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grpSp>
          <xdr:pic>
            <xdr:nvPicPr>
              <xdr:cNvPr id="73" name="Shape 14" descr="escudo">
                <a:extLst>
                  <a:ext uri="{FF2B5EF4-FFF2-40B4-BE49-F238E27FC236}">
                    <a16:creationId xmlns:a16="http://schemas.microsoft.com/office/drawing/2014/main" id="{7B92F7DD-653E-405D-8585-42DDC460DACD}"/>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27</xdr:col>
      <xdr:colOff>0</xdr:colOff>
      <xdr:row>0</xdr:row>
      <xdr:rowOff>38099</xdr:rowOff>
    </xdr:from>
    <xdr:ext cx="34956750" cy="1462087"/>
    <xdr:grpSp>
      <xdr:nvGrpSpPr>
        <xdr:cNvPr id="28" name="Shape 2">
          <a:extLst>
            <a:ext uri="{FF2B5EF4-FFF2-40B4-BE49-F238E27FC236}">
              <a16:creationId xmlns:a16="http://schemas.microsoft.com/office/drawing/2014/main" id="{0011FF42-C57D-4140-BF79-A289D5F4B647}"/>
            </a:ext>
          </a:extLst>
        </xdr:cNvPr>
        <xdr:cNvGrpSpPr/>
      </xdr:nvGrpSpPr>
      <xdr:grpSpPr>
        <a:xfrm>
          <a:off x="36589607" y="38099"/>
          <a:ext cx="34956750" cy="1462087"/>
          <a:chOff x="0" y="3080238"/>
          <a:chExt cx="10692000" cy="1399525"/>
        </a:xfrm>
      </xdr:grpSpPr>
      <xdr:grpSp>
        <xdr:nvGrpSpPr>
          <xdr:cNvPr id="29" name="Shape 3" title="Dibujo">
            <a:extLst>
              <a:ext uri="{FF2B5EF4-FFF2-40B4-BE49-F238E27FC236}">
                <a16:creationId xmlns:a16="http://schemas.microsoft.com/office/drawing/2014/main" id="{9B7F508A-5E1B-898D-E707-5ACF8C85A9C2}"/>
              </a:ext>
            </a:extLst>
          </xdr:cNvPr>
          <xdr:cNvGrpSpPr/>
        </xdr:nvGrpSpPr>
        <xdr:grpSpPr>
          <a:xfrm>
            <a:off x="0" y="3080238"/>
            <a:ext cx="10692000" cy="1399525"/>
            <a:chOff x="0" y="3084675"/>
            <a:chExt cx="10692001" cy="1390650"/>
          </a:xfrm>
        </xdr:grpSpPr>
        <xdr:sp macro="" textlink="">
          <xdr:nvSpPr>
            <xdr:cNvPr id="30" name="Shape 4">
              <a:extLst>
                <a:ext uri="{FF2B5EF4-FFF2-40B4-BE49-F238E27FC236}">
                  <a16:creationId xmlns:a16="http://schemas.microsoft.com/office/drawing/2014/main" id="{01E32E4E-07D9-3B96-1D78-40BF99D061E8}"/>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1" name="Shape 5">
              <a:extLst>
                <a:ext uri="{FF2B5EF4-FFF2-40B4-BE49-F238E27FC236}">
                  <a16:creationId xmlns:a16="http://schemas.microsoft.com/office/drawing/2014/main" id="{B185A638-7579-E20E-05AA-39C2AB403425}"/>
                </a:ext>
              </a:extLst>
            </xdr:cNvPr>
            <xdr:cNvGrpSpPr/>
          </xdr:nvGrpSpPr>
          <xdr:grpSpPr>
            <a:xfrm>
              <a:off x="0" y="3084675"/>
              <a:ext cx="10692001" cy="1390650"/>
              <a:chOff x="0" y="0"/>
              <a:chExt cx="14045925" cy="1186423"/>
            </a:xfrm>
          </xdr:grpSpPr>
          <xdr:sp macro="" textlink="">
            <xdr:nvSpPr>
              <xdr:cNvPr id="32" name="Shape 6">
                <a:extLst>
                  <a:ext uri="{FF2B5EF4-FFF2-40B4-BE49-F238E27FC236}">
                    <a16:creationId xmlns:a16="http://schemas.microsoft.com/office/drawing/2014/main" id="{DCDFDA89-B0E3-E0B3-E858-1FA9736FC136}"/>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3" name="Shape 7">
                <a:extLst>
                  <a:ext uri="{FF2B5EF4-FFF2-40B4-BE49-F238E27FC236}">
                    <a16:creationId xmlns:a16="http://schemas.microsoft.com/office/drawing/2014/main" id="{D02AD0FA-BA32-81D1-0761-9AA688DB4FEF}"/>
                  </a:ext>
                </a:extLst>
              </xdr:cNvPr>
              <xdr:cNvGrpSpPr/>
            </xdr:nvGrpSpPr>
            <xdr:grpSpPr>
              <a:xfrm>
                <a:off x="0" y="0"/>
                <a:ext cx="14045925" cy="1186423"/>
                <a:chOff x="0" y="0"/>
                <a:chExt cx="814" cy="105"/>
              </a:xfrm>
            </xdr:grpSpPr>
            <xdr:sp macro="" textlink="">
              <xdr:nvSpPr>
                <xdr:cNvPr id="35" name="Shape 8">
                  <a:extLst>
                    <a:ext uri="{FF2B5EF4-FFF2-40B4-BE49-F238E27FC236}">
                      <a16:creationId xmlns:a16="http://schemas.microsoft.com/office/drawing/2014/main" id="{CCBFF88D-C848-339C-DDD6-FBF32E6978A5}"/>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6" name="Shape 9">
                  <a:extLst>
                    <a:ext uri="{FF2B5EF4-FFF2-40B4-BE49-F238E27FC236}">
                      <a16:creationId xmlns:a16="http://schemas.microsoft.com/office/drawing/2014/main" id="{EB0DC064-683E-B078-506F-FC034D62E341}"/>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7" name="Shape 10">
                  <a:extLst>
                    <a:ext uri="{FF2B5EF4-FFF2-40B4-BE49-F238E27FC236}">
                      <a16:creationId xmlns:a16="http://schemas.microsoft.com/office/drawing/2014/main" id="{064CF921-DEB0-33B4-0AC9-04B16C006C8A}"/>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8" name="Shape 11">
                  <a:extLst>
                    <a:ext uri="{FF2B5EF4-FFF2-40B4-BE49-F238E27FC236}">
                      <a16:creationId xmlns:a16="http://schemas.microsoft.com/office/drawing/2014/main" id="{D6BBA2C4-5D52-49E6-38CB-FEF294D75A3C}"/>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9" name="Shape 12">
                  <a:extLst>
                    <a:ext uri="{FF2B5EF4-FFF2-40B4-BE49-F238E27FC236}">
                      <a16:creationId xmlns:a16="http://schemas.microsoft.com/office/drawing/2014/main" id="{F6C5138E-FF30-0C22-861A-57D6B60CE34B}"/>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0" name="Shape 13">
                  <a:extLst>
                    <a:ext uri="{FF2B5EF4-FFF2-40B4-BE49-F238E27FC236}">
                      <a16:creationId xmlns:a16="http://schemas.microsoft.com/office/drawing/2014/main" id="{A3D97451-B4DF-7036-FE72-BE2F8477754F}"/>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4" name="Shape 14" descr="escudo">
                <a:extLst>
                  <a:ext uri="{FF2B5EF4-FFF2-40B4-BE49-F238E27FC236}">
                    <a16:creationId xmlns:a16="http://schemas.microsoft.com/office/drawing/2014/main" id="{4AB76867-B0C2-8BA8-38F8-B11CD8FD50BB}"/>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2049125" cy="1619250"/>
    <xdr:grpSp>
      <xdr:nvGrpSpPr>
        <xdr:cNvPr id="2" name="Shape 2">
          <a:extLst>
            <a:ext uri="{FF2B5EF4-FFF2-40B4-BE49-F238E27FC236}">
              <a16:creationId xmlns:a16="http://schemas.microsoft.com/office/drawing/2014/main" id="{00000000-0008-0000-0200-000002000000}"/>
            </a:ext>
          </a:extLst>
        </xdr:cNvPr>
        <xdr:cNvGrpSpPr/>
      </xdr:nvGrpSpPr>
      <xdr:grpSpPr>
        <a:xfrm>
          <a:off x="0" y="0"/>
          <a:ext cx="12049125" cy="1619250"/>
          <a:chOff x="1175411" y="3075150"/>
          <a:chExt cx="8341179" cy="1409700"/>
        </a:xfrm>
      </xdr:grpSpPr>
      <xdr:grpSp>
        <xdr:nvGrpSpPr>
          <xdr:cNvPr id="15" name="Shape 15" title="Dibujo">
            <a:extLst>
              <a:ext uri="{FF2B5EF4-FFF2-40B4-BE49-F238E27FC236}">
                <a16:creationId xmlns:a16="http://schemas.microsoft.com/office/drawing/2014/main" id="{00000000-0008-0000-0200-00000F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 name="Shape 16">
              <a:extLst>
                <a:ext uri="{FF2B5EF4-FFF2-40B4-BE49-F238E27FC236}">
                  <a16:creationId xmlns:a16="http://schemas.microsoft.com/office/drawing/2014/main" id="{00000000-0008-0000-0200-000010000000}"/>
                </a:ext>
              </a:extLst>
            </xdr:cNvPr>
            <xdr:cNvGrpSpPr/>
          </xdr:nvGrpSpPr>
          <xdr:grpSpPr>
            <a:xfrm>
              <a:off x="0" y="3084675"/>
              <a:ext cx="10692001" cy="1390650"/>
              <a:chOff x="0" y="0"/>
              <a:chExt cx="14045925" cy="1186423"/>
            </a:xfrm>
          </xdr:grpSpPr>
          <xdr:sp macro="" textlink="">
            <xdr:nvSpPr>
              <xdr:cNvPr id="17" name="Shape 17">
                <a:extLst>
                  <a:ext uri="{FF2B5EF4-FFF2-40B4-BE49-F238E27FC236}">
                    <a16:creationId xmlns:a16="http://schemas.microsoft.com/office/drawing/2014/main" id="{00000000-0008-0000-0200-000011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 name="Shape 18">
                <a:extLst>
                  <a:ext uri="{FF2B5EF4-FFF2-40B4-BE49-F238E27FC236}">
                    <a16:creationId xmlns:a16="http://schemas.microsoft.com/office/drawing/2014/main" id="{00000000-0008-0000-0200-000012000000}"/>
                  </a:ext>
                </a:extLst>
              </xdr:cNvPr>
              <xdr:cNvGrpSpPr/>
            </xdr:nvGrpSpPr>
            <xdr:grpSpPr>
              <a:xfrm>
                <a:off x="0" y="0"/>
                <a:ext cx="14045925" cy="1186423"/>
                <a:chOff x="0" y="0"/>
                <a:chExt cx="814" cy="105"/>
              </a:xfrm>
            </xdr:grpSpPr>
            <xdr:sp macro="" textlink="">
              <xdr:nvSpPr>
                <xdr:cNvPr id="19" name="Shape 19">
                  <a:extLst>
                    <a:ext uri="{FF2B5EF4-FFF2-40B4-BE49-F238E27FC236}">
                      <a16:creationId xmlns:a16="http://schemas.microsoft.com/office/drawing/2014/main" id="{00000000-0008-0000-0200-000013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0" name="Shape 20">
                  <a:extLst>
                    <a:ext uri="{FF2B5EF4-FFF2-40B4-BE49-F238E27FC236}">
                      <a16:creationId xmlns:a16="http://schemas.microsoft.com/office/drawing/2014/main" id="{00000000-0008-0000-0200-000014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3" name="Shape 23">
                  <a:extLst>
                    <a:ext uri="{FF2B5EF4-FFF2-40B4-BE49-F238E27FC236}">
                      <a16:creationId xmlns:a16="http://schemas.microsoft.com/office/drawing/2014/main" id="{00000000-0008-0000-0200-000017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5" name="Shape 25" descr="escudo">
                <a:extLst>
                  <a:ext uri="{FF2B5EF4-FFF2-40B4-BE49-F238E27FC236}">
                    <a16:creationId xmlns:a16="http://schemas.microsoft.com/office/drawing/2014/main" id="{00000000-0008-0000-0200-000019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10</xdr:col>
      <xdr:colOff>13608</xdr:colOff>
      <xdr:row>0</xdr:row>
      <xdr:rowOff>0</xdr:rowOff>
    </xdr:from>
    <xdr:ext cx="9339942" cy="1619250"/>
    <xdr:grpSp>
      <xdr:nvGrpSpPr>
        <xdr:cNvPr id="3" name="Shape 2">
          <a:extLst>
            <a:ext uri="{FF2B5EF4-FFF2-40B4-BE49-F238E27FC236}">
              <a16:creationId xmlns:a16="http://schemas.microsoft.com/office/drawing/2014/main" id="{C44DA5C4-7788-4FC8-9DB9-A4F09AC92D6A}"/>
            </a:ext>
          </a:extLst>
        </xdr:cNvPr>
        <xdr:cNvGrpSpPr/>
      </xdr:nvGrpSpPr>
      <xdr:grpSpPr>
        <a:xfrm>
          <a:off x="12062733" y="0"/>
          <a:ext cx="9339942" cy="1619250"/>
          <a:chOff x="1175411" y="3075150"/>
          <a:chExt cx="8341179" cy="1409700"/>
        </a:xfrm>
      </xdr:grpSpPr>
      <xdr:grpSp>
        <xdr:nvGrpSpPr>
          <xdr:cNvPr id="5" name="Shape 15" title="Dibujo">
            <a:extLst>
              <a:ext uri="{FF2B5EF4-FFF2-40B4-BE49-F238E27FC236}">
                <a16:creationId xmlns:a16="http://schemas.microsoft.com/office/drawing/2014/main" id="{75888AF9-D1AE-3DCD-D552-602613E9F570}"/>
              </a:ext>
            </a:extLst>
          </xdr:cNvPr>
          <xdr:cNvGrpSpPr/>
        </xdr:nvGrpSpPr>
        <xdr:grpSpPr>
          <a:xfrm>
            <a:off x="1175411" y="3075150"/>
            <a:ext cx="8341179" cy="1409700"/>
            <a:chOff x="0" y="3084675"/>
            <a:chExt cx="10692001" cy="1390650"/>
          </a:xfrm>
        </xdr:grpSpPr>
        <xdr:sp macro="" textlink="">
          <xdr:nvSpPr>
            <xdr:cNvPr id="6" name="Shape 4">
              <a:extLst>
                <a:ext uri="{FF2B5EF4-FFF2-40B4-BE49-F238E27FC236}">
                  <a16:creationId xmlns:a16="http://schemas.microsoft.com/office/drawing/2014/main" id="{2BDD8C0B-46F9-07B0-9581-DACEC82D7161}"/>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16">
              <a:extLst>
                <a:ext uri="{FF2B5EF4-FFF2-40B4-BE49-F238E27FC236}">
                  <a16:creationId xmlns:a16="http://schemas.microsoft.com/office/drawing/2014/main" id="{98E7F38A-3209-50D9-946F-1DCF2B33C727}"/>
                </a:ext>
              </a:extLst>
            </xdr:cNvPr>
            <xdr:cNvGrpSpPr/>
          </xdr:nvGrpSpPr>
          <xdr:grpSpPr>
            <a:xfrm>
              <a:off x="0" y="3084675"/>
              <a:ext cx="10692001" cy="1390650"/>
              <a:chOff x="0" y="0"/>
              <a:chExt cx="14045925" cy="1186423"/>
            </a:xfrm>
          </xdr:grpSpPr>
          <xdr:sp macro="" textlink="">
            <xdr:nvSpPr>
              <xdr:cNvPr id="8" name="Shape 17">
                <a:extLst>
                  <a:ext uri="{FF2B5EF4-FFF2-40B4-BE49-F238E27FC236}">
                    <a16:creationId xmlns:a16="http://schemas.microsoft.com/office/drawing/2014/main" id="{000A148A-B2BC-2932-4B6D-2BCC955BE933}"/>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18">
                <a:extLst>
                  <a:ext uri="{FF2B5EF4-FFF2-40B4-BE49-F238E27FC236}">
                    <a16:creationId xmlns:a16="http://schemas.microsoft.com/office/drawing/2014/main" id="{2E723EE9-B67D-6AA3-40B1-2EB299445CA7}"/>
                  </a:ext>
                </a:extLst>
              </xdr:cNvPr>
              <xdr:cNvGrpSpPr/>
            </xdr:nvGrpSpPr>
            <xdr:grpSpPr>
              <a:xfrm>
                <a:off x="0" y="0"/>
                <a:ext cx="14045925" cy="1186423"/>
                <a:chOff x="0" y="0"/>
                <a:chExt cx="814" cy="105"/>
              </a:xfrm>
            </xdr:grpSpPr>
            <xdr:sp macro="" textlink="">
              <xdr:nvSpPr>
                <xdr:cNvPr id="11" name="Shape 19">
                  <a:extLst>
                    <a:ext uri="{FF2B5EF4-FFF2-40B4-BE49-F238E27FC236}">
                      <a16:creationId xmlns:a16="http://schemas.microsoft.com/office/drawing/2014/main" id="{07494743-5C9D-B03F-3BD0-75BC83D4FD74}"/>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20">
                  <a:extLst>
                    <a:ext uri="{FF2B5EF4-FFF2-40B4-BE49-F238E27FC236}">
                      <a16:creationId xmlns:a16="http://schemas.microsoft.com/office/drawing/2014/main" id="{990F7B6F-F2CF-2CB3-7311-F3B1F077C0CD}"/>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 name="Shape 21">
                  <a:extLst>
                    <a:ext uri="{FF2B5EF4-FFF2-40B4-BE49-F238E27FC236}">
                      <a16:creationId xmlns:a16="http://schemas.microsoft.com/office/drawing/2014/main" id="{946C0D10-D8C7-005E-D349-64565844F729}"/>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 name="Shape 22">
                  <a:extLst>
                    <a:ext uri="{FF2B5EF4-FFF2-40B4-BE49-F238E27FC236}">
                      <a16:creationId xmlns:a16="http://schemas.microsoft.com/office/drawing/2014/main" id="{92DDEE37-2DA5-D507-AF74-332A32A808F2}"/>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23">
                  <a:extLst>
                    <a:ext uri="{FF2B5EF4-FFF2-40B4-BE49-F238E27FC236}">
                      <a16:creationId xmlns:a16="http://schemas.microsoft.com/office/drawing/2014/main" id="{54036FC2-9176-BAC0-B127-84B90B75E5E1}"/>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24">
                  <a:extLst>
                    <a:ext uri="{FF2B5EF4-FFF2-40B4-BE49-F238E27FC236}">
                      <a16:creationId xmlns:a16="http://schemas.microsoft.com/office/drawing/2014/main" id="{79B49D5E-D728-F6C1-72E9-B3557B77B7C4}"/>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 name="Shape 25" descr="escudo">
                <a:extLst>
                  <a:ext uri="{FF2B5EF4-FFF2-40B4-BE49-F238E27FC236}">
                    <a16:creationId xmlns:a16="http://schemas.microsoft.com/office/drawing/2014/main" id="{521DEB9B-2BCF-A9F4-2063-DAA34B13F5D6}"/>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371475</xdr:colOff>
      <xdr:row>9</xdr:row>
      <xdr:rowOff>0</xdr:rowOff>
    </xdr:from>
    <xdr:ext cx="3800475" cy="857250"/>
    <xdr:sp macro="" textlink="">
      <xdr:nvSpPr>
        <xdr:cNvPr id="26" name="Shape 26">
          <a:extLst>
            <a:ext uri="{FF2B5EF4-FFF2-40B4-BE49-F238E27FC236}">
              <a16:creationId xmlns:a16="http://schemas.microsoft.com/office/drawing/2014/main" id="{00000000-0008-0000-0300-00001A000000}"/>
            </a:ext>
          </a:extLst>
        </xdr:cNvPr>
        <xdr:cNvSpPr txBox="1"/>
      </xdr:nvSpPr>
      <xdr:spPr>
        <a:xfrm>
          <a:off x="3445763" y="3356138"/>
          <a:ext cx="3800475" cy="8477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300-000002000000}"/>
            </a:ext>
          </a:extLst>
        </xdr:cNvPr>
        <xdr:cNvGrpSpPr/>
      </xdr:nvGrpSpPr>
      <xdr:grpSpPr>
        <a:xfrm>
          <a:off x="152400" y="152400"/>
          <a:ext cx="8334375" cy="1409700"/>
          <a:chOff x="1175411" y="3075150"/>
          <a:chExt cx="8341179" cy="1409700"/>
        </a:xfrm>
      </xdr:grpSpPr>
      <xdr:grpSp>
        <xdr:nvGrpSpPr>
          <xdr:cNvPr id="27" name="Shape 27" title="Dibujo">
            <a:extLst>
              <a:ext uri="{FF2B5EF4-FFF2-40B4-BE49-F238E27FC236}">
                <a16:creationId xmlns:a16="http://schemas.microsoft.com/office/drawing/2014/main" id="{00000000-0008-0000-0300-00001B000000}"/>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8">
              <a:extLst>
                <a:ext uri="{FF2B5EF4-FFF2-40B4-BE49-F238E27FC236}">
                  <a16:creationId xmlns:a16="http://schemas.microsoft.com/office/drawing/2014/main" id="{00000000-0008-0000-0300-00001C000000}"/>
                </a:ext>
              </a:extLst>
            </xdr:cNvPr>
            <xdr:cNvGrpSpPr/>
          </xdr:nvGrpSpPr>
          <xdr:grpSpPr>
            <a:xfrm>
              <a:off x="0" y="3084675"/>
              <a:ext cx="10692001" cy="1390650"/>
              <a:chOff x="0" y="0"/>
              <a:chExt cx="14045925" cy="1186423"/>
            </a:xfrm>
          </xdr:grpSpPr>
          <xdr:sp macro="" textlink="">
            <xdr:nvSpPr>
              <xdr:cNvPr id="29" name="Shape 29">
                <a:extLst>
                  <a:ext uri="{FF2B5EF4-FFF2-40B4-BE49-F238E27FC236}">
                    <a16:creationId xmlns:a16="http://schemas.microsoft.com/office/drawing/2014/main" id="{00000000-0008-0000-0300-00001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30">
                <a:extLst>
                  <a:ext uri="{FF2B5EF4-FFF2-40B4-BE49-F238E27FC236}">
                    <a16:creationId xmlns:a16="http://schemas.microsoft.com/office/drawing/2014/main" id="{00000000-0008-0000-0300-00001E000000}"/>
                  </a:ext>
                </a:extLst>
              </xdr:cNvPr>
              <xdr:cNvGrpSpPr/>
            </xdr:nvGrpSpPr>
            <xdr:grpSpPr>
              <a:xfrm>
                <a:off x="0" y="0"/>
                <a:ext cx="14045925" cy="1186423"/>
                <a:chOff x="0" y="0"/>
                <a:chExt cx="814" cy="105"/>
              </a:xfrm>
            </xdr:grpSpPr>
            <xdr:sp macro="" textlink="">
              <xdr:nvSpPr>
                <xdr:cNvPr id="31" name="Shape 31">
                  <a:extLst>
                    <a:ext uri="{FF2B5EF4-FFF2-40B4-BE49-F238E27FC236}">
                      <a16:creationId xmlns:a16="http://schemas.microsoft.com/office/drawing/2014/main" id="{00000000-0008-0000-0300-00001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2" name="Shape 32">
                  <a:extLst>
                    <a:ext uri="{FF2B5EF4-FFF2-40B4-BE49-F238E27FC236}">
                      <a16:creationId xmlns:a16="http://schemas.microsoft.com/office/drawing/2014/main" id="{00000000-0008-0000-0300-00002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3" name="Shape 33">
                  <a:extLst>
                    <a:ext uri="{FF2B5EF4-FFF2-40B4-BE49-F238E27FC236}">
                      <a16:creationId xmlns:a16="http://schemas.microsoft.com/office/drawing/2014/main" id="{00000000-0008-0000-0300-00002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4" name="Shape 34">
                  <a:extLst>
                    <a:ext uri="{FF2B5EF4-FFF2-40B4-BE49-F238E27FC236}">
                      <a16:creationId xmlns:a16="http://schemas.microsoft.com/office/drawing/2014/main" id="{00000000-0008-0000-0300-00002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5" name="Shape 35">
                  <a:extLst>
                    <a:ext uri="{FF2B5EF4-FFF2-40B4-BE49-F238E27FC236}">
                      <a16:creationId xmlns:a16="http://schemas.microsoft.com/office/drawing/2014/main" id="{00000000-0008-0000-0300-00002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6" name="Shape 36">
                  <a:extLst>
                    <a:ext uri="{FF2B5EF4-FFF2-40B4-BE49-F238E27FC236}">
                      <a16:creationId xmlns:a16="http://schemas.microsoft.com/office/drawing/2014/main" id="{00000000-0008-0000-0300-00002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7" name="Shape 37" descr="escudo">
                <a:extLst>
                  <a:ext uri="{FF2B5EF4-FFF2-40B4-BE49-F238E27FC236}">
                    <a16:creationId xmlns:a16="http://schemas.microsoft.com/office/drawing/2014/main" id="{00000000-0008-0000-0300-00002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rchivos%20Julian%20Urriago\2023\Proyectos%20Grupo%20Aseguramiento%20y%20Desarrollo%20de%20Servicios\BP-26002937\2023\BP_26002937_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CTIVIDADES PPTO PROYECTADA"/>
      <sheetName val="DETALLE POBLACIÓN PROYECTADA"/>
      <sheetName val="PPTO DETALLADO AÑO 2023"/>
      <sheetName val="ANEXO TECNICO 1.1.3"/>
      <sheetName val="Listado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zoomScale="70" zoomScaleNormal="70" workbookViewId="0"/>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64" t="s">
        <v>5</v>
      </c>
      <c r="J1" s="65"/>
      <c r="K1" s="6"/>
      <c r="L1" s="64" t="s">
        <v>6</v>
      </c>
      <c r="M1" s="65"/>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11992</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11993</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11994</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11995</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11996</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11997</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11998</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11999</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12000</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12001</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12002</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12003</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12004</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12005</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12006</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12007</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12008</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12009</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12010</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12011</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395</v>
      </c>
      <c r="M27" s="12" t="s">
        <v>396</v>
      </c>
      <c r="N27" s="15"/>
      <c r="O27" s="12" t="s">
        <v>397</v>
      </c>
      <c r="P27" s="12" t="s">
        <v>398</v>
      </c>
      <c r="Q27" s="26"/>
      <c r="R27" s="17" t="s">
        <v>399</v>
      </c>
      <c r="S27" s="17" t="s">
        <v>400</v>
      </c>
      <c r="T27" s="2"/>
      <c r="U27" s="9" t="s">
        <v>401</v>
      </c>
      <c r="V27" s="2"/>
      <c r="W27" s="13"/>
      <c r="X27" s="2"/>
      <c r="Y27" s="2"/>
      <c r="Z27" s="2"/>
      <c r="AA27" s="21" t="s">
        <v>402</v>
      </c>
      <c r="AB27" s="22" t="s">
        <v>403</v>
      </c>
      <c r="AC27" s="21" t="s">
        <v>404</v>
      </c>
      <c r="AD27" s="22" t="s">
        <v>405</v>
      </c>
      <c r="AE27" s="23" t="s">
        <v>35</v>
      </c>
    </row>
    <row r="28" spans="1:31" ht="12.75" customHeight="1" x14ac:dyDescent="0.25">
      <c r="A28" s="9" t="s">
        <v>406</v>
      </c>
      <c r="B28" s="2"/>
      <c r="C28" s="11">
        <v>4183</v>
      </c>
      <c r="D28" s="12" t="s">
        <v>407</v>
      </c>
      <c r="E28" s="13"/>
      <c r="F28" s="13"/>
      <c r="G28" s="13"/>
      <c r="H28" s="2"/>
      <c r="I28" s="14">
        <v>61010040002</v>
      </c>
      <c r="J28" s="14" t="s">
        <v>408</v>
      </c>
      <c r="K28" s="15"/>
      <c r="L28" s="12" t="s">
        <v>409</v>
      </c>
      <c r="M28" s="12" t="s">
        <v>410</v>
      </c>
      <c r="N28" s="15"/>
      <c r="O28" s="12" t="s">
        <v>411</v>
      </c>
      <c r="P28" s="12" t="s">
        <v>412</v>
      </c>
      <c r="Q28" s="26"/>
      <c r="R28" s="17" t="s">
        <v>413</v>
      </c>
      <c r="S28" s="17" t="s">
        <v>90</v>
      </c>
      <c r="T28" s="2"/>
      <c r="U28" s="9" t="s">
        <v>414</v>
      </c>
      <c r="V28" s="2"/>
      <c r="W28" s="13"/>
      <c r="X28" s="2"/>
      <c r="Y28" s="2"/>
      <c r="Z28" s="2"/>
      <c r="AA28" s="21" t="s">
        <v>415</v>
      </c>
      <c r="AB28" s="22" t="s">
        <v>416</v>
      </c>
      <c r="AC28" s="21" t="s">
        <v>417</v>
      </c>
      <c r="AD28" s="22" t="s">
        <v>418</v>
      </c>
      <c r="AE28" s="23" t="s">
        <v>35</v>
      </c>
    </row>
    <row r="29" spans="1:31" ht="12.75" customHeight="1" x14ac:dyDescent="0.25">
      <c r="A29" s="9" t="s">
        <v>419</v>
      </c>
      <c r="B29" s="2"/>
      <c r="C29" s="2"/>
      <c r="D29" s="2"/>
      <c r="E29" s="2"/>
      <c r="F29" s="2"/>
      <c r="G29" s="2"/>
      <c r="H29" s="2"/>
      <c r="I29" s="14">
        <v>61010040003</v>
      </c>
      <c r="J29" s="14" t="s">
        <v>420</v>
      </c>
      <c r="K29" s="15"/>
      <c r="L29" s="12" t="s">
        <v>421</v>
      </c>
      <c r="M29" s="12" t="s">
        <v>422</v>
      </c>
      <c r="N29" s="15"/>
      <c r="O29" s="12" t="s">
        <v>423</v>
      </c>
      <c r="P29" s="12" t="s">
        <v>424</v>
      </c>
      <c r="Q29" s="16"/>
      <c r="R29" s="17" t="s">
        <v>425</v>
      </c>
      <c r="S29" s="17" t="s">
        <v>241</v>
      </c>
      <c r="T29" s="2"/>
      <c r="U29" s="9" t="s">
        <v>426</v>
      </c>
      <c r="V29" s="2"/>
      <c r="W29" s="13"/>
      <c r="X29" s="2"/>
      <c r="Y29" s="2"/>
      <c r="Z29" s="2"/>
      <c r="AA29" s="21" t="s">
        <v>427</v>
      </c>
      <c r="AB29" s="22" t="s">
        <v>428</v>
      </c>
      <c r="AC29" s="21" t="s">
        <v>429</v>
      </c>
      <c r="AD29" s="22" t="s">
        <v>430</v>
      </c>
      <c r="AE29" s="23" t="s">
        <v>35</v>
      </c>
    </row>
    <row r="30" spans="1:31" ht="12.75" customHeight="1" x14ac:dyDescent="0.25">
      <c r="A30" s="9" t="s">
        <v>431</v>
      </c>
      <c r="B30" s="2"/>
      <c r="C30" s="2"/>
      <c r="D30" s="2"/>
      <c r="E30" s="2"/>
      <c r="F30" s="2"/>
      <c r="G30" s="2"/>
      <c r="H30" s="2"/>
      <c r="I30" s="14">
        <v>61010040004</v>
      </c>
      <c r="J30" s="14" t="s">
        <v>432</v>
      </c>
      <c r="K30" s="15"/>
      <c r="L30" s="12" t="s">
        <v>433</v>
      </c>
      <c r="M30" s="12" t="s">
        <v>434</v>
      </c>
      <c r="N30" s="15"/>
      <c r="O30" s="12" t="s">
        <v>435</v>
      </c>
      <c r="P30" s="12" t="s">
        <v>436</v>
      </c>
      <c r="Q30" s="26"/>
      <c r="R30" s="17" t="s">
        <v>437</v>
      </c>
      <c r="S30" s="17" t="s">
        <v>438</v>
      </c>
      <c r="T30" s="2"/>
      <c r="U30" s="9" t="s">
        <v>439</v>
      </c>
      <c r="V30" s="2"/>
      <c r="W30" s="13"/>
      <c r="X30" s="2"/>
      <c r="Y30" s="2"/>
      <c r="Z30" s="2"/>
      <c r="AA30" s="21" t="s">
        <v>440</v>
      </c>
      <c r="AB30" s="22" t="s">
        <v>441</v>
      </c>
      <c r="AC30" s="21" t="s">
        <v>442</v>
      </c>
      <c r="AD30" s="22" t="s">
        <v>443</v>
      </c>
      <c r="AE30" s="23" t="s">
        <v>35</v>
      </c>
    </row>
    <row r="31" spans="1:31" ht="12.75" customHeight="1" x14ac:dyDescent="0.25">
      <c r="A31" s="9" t="s">
        <v>444</v>
      </c>
      <c r="B31" s="2"/>
      <c r="C31" s="2"/>
      <c r="D31" s="2"/>
      <c r="E31" s="2"/>
      <c r="F31" s="2"/>
      <c r="G31" s="2"/>
      <c r="H31" s="2"/>
      <c r="I31" s="14">
        <v>61010040005</v>
      </c>
      <c r="J31" s="14" t="s">
        <v>445</v>
      </c>
      <c r="K31" s="15"/>
      <c r="L31" s="12" t="s">
        <v>446</v>
      </c>
      <c r="M31" s="12" t="s">
        <v>447</v>
      </c>
      <c r="N31" s="15"/>
      <c r="O31" s="12" t="s">
        <v>448</v>
      </c>
      <c r="P31" s="12" t="s">
        <v>449</v>
      </c>
      <c r="Q31" s="26"/>
      <c r="R31" s="17" t="s">
        <v>450</v>
      </c>
      <c r="S31" s="17" t="s">
        <v>451</v>
      </c>
      <c r="T31" s="2"/>
      <c r="U31" s="9" t="s">
        <v>452</v>
      </c>
      <c r="V31" s="2"/>
      <c r="W31" s="13"/>
      <c r="X31" s="2"/>
      <c r="Y31" s="2"/>
      <c r="Z31" s="2"/>
      <c r="AA31" s="21" t="s">
        <v>453</v>
      </c>
      <c r="AB31" s="22" t="s">
        <v>454</v>
      </c>
      <c r="AC31" s="21" t="s">
        <v>455</v>
      </c>
      <c r="AD31" s="22" t="s">
        <v>456</v>
      </c>
      <c r="AE31" s="23" t="s">
        <v>35</v>
      </c>
    </row>
    <row r="32" spans="1:31" ht="12.75" customHeight="1" x14ac:dyDescent="0.25">
      <c r="A32" s="9" t="s">
        <v>457</v>
      </c>
      <c r="B32" s="2"/>
      <c r="C32" s="2"/>
      <c r="D32" s="2"/>
      <c r="E32" s="2"/>
      <c r="F32" s="2"/>
      <c r="G32" s="2"/>
      <c r="H32" s="2"/>
      <c r="I32" s="14">
        <v>61010040006</v>
      </c>
      <c r="J32" s="14" t="s">
        <v>458</v>
      </c>
      <c r="K32" s="15"/>
      <c r="L32" s="12" t="s">
        <v>459</v>
      </c>
      <c r="M32" s="12" t="s">
        <v>460</v>
      </c>
      <c r="N32" s="15"/>
      <c r="O32" s="12" t="s">
        <v>461</v>
      </c>
      <c r="P32" s="12" t="s">
        <v>462</v>
      </c>
      <c r="Q32" s="26"/>
      <c r="R32" s="17" t="s">
        <v>463</v>
      </c>
      <c r="S32" s="17" t="s">
        <v>464</v>
      </c>
      <c r="T32" s="2"/>
      <c r="U32" s="9" t="s">
        <v>465</v>
      </c>
      <c r="V32" s="2"/>
      <c r="W32" s="13"/>
      <c r="X32" s="2"/>
      <c r="Y32" s="2"/>
      <c r="Z32" s="2"/>
      <c r="AA32" s="21" t="s">
        <v>466</v>
      </c>
      <c r="AB32" s="22" t="s">
        <v>467</v>
      </c>
      <c r="AC32" s="21" t="s">
        <v>468</v>
      </c>
      <c r="AD32" s="22" t="s">
        <v>469</v>
      </c>
      <c r="AE32" s="23" t="s">
        <v>35</v>
      </c>
    </row>
    <row r="33" spans="1:31" ht="12.75" customHeight="1" x14ac:dyDescent="0.25">
      <c r="A33" s="2"/>
      <c r="B33" s="2"/>
      <c r="C33" s="2"/>
      <c r="D33" s="2"/>
      <c r="E33" s="2"/>
      <c r="F33" s="2"/>
      <c r="G33" s="2"/>
      <c r="H33" s="2"/>
      <c r="I33" s="14">
        <v>61010040007</v>
      </c>
      <c r="J33" s="14" t="s">
        <v>470</v>
      </c>
      <c r="K33" s="15"/>
      <c r="L33" s="12" t="s">
        <v>471</v>
      </c>
      <c r="M33" s="12" t="s">
        <v>472</v>
      </c>
      <c r="N33" s="15"/>
      <c r="O33" s="12" t="s">
        <v>473</v>
      </c>
      <c r="P33" s="12" t="s">
        <v>474</v>
      </c>
      <c r="Q33" s="26"/>
      <c r="R33" s="17" t="s">
        <v>475</v>
      </c>
      <c r="S33" s="17" t="s">
        <v>476</v>
      </c>
      <c r="T33" s="2"/>
      <c r="U33" s="2"/>
      <c r="V33" s="2"/>
      <c r="W33" s="13"/>
      <c r="X33" s="2"/>
      <c r="Y33" s="2"/>
      <c r="Z33" s="2"/>
      <c r="AA33" s="21" t="s">
        <v>477</v>
      </c>
      <c r="AB33" s="22" t="s">
        <v>478</v>
      </c>
      <c r="AC33" s="21" t="s">
        <v>479</v>
      </c>
      <c r="AD33" s="22" t="s">
        <v>480</v>
      </c>
      <c r="AE33" s="23" t="s">
        <v>35</v>
      </c>
    </row>
    <row r="34" spans="1:31" ht="12.75" customHeight="1" x14ac:dyDescent="0.25">
      <c r="A34" s="1" t="s">
        <v>481</v>
      </c>
      <c r="B34" s="2"/>
      <c r="C34" s="2"/>
      <c r="D34" s="2"/>
      <c r="E34" s="2"/>
      <c r="F34" s="2"/>
      <c r="G34" s="2"/>
      <c r="H34" s="2"/>
      <c r="I34" s="14">
        <v>61010040008</v>
      </c>
      <c r="J34" s="14" t="s">
        <v>482</v>
      </c>
      <c r="K34" s="15"/>
      <c r="L34" s="12" t="s">
        <v>483</v>
      </c>
      <c r="M34" s="12" t="s">
        <v>484</v>
      </c>
      <c r="N34" s="15"/>
      <c r="O34" s="12" t="s">
        <v>485</v>
      </c>
      <c r="P34" s="24" t="s">
        <v>486</v>
      </c>
      <c r="Q34" s="26"/>
      <c r="R34" s="17" t="s">
        <v>487</v>
      </c>
      <c r="S34" s="17" t="s">
        <v>488</v>
      </c>
      <c r="T34" s="2"/>
      <c r="U34" s="2"/>
      <c r="V34" s="2"/>
      <c r="W34" s="13"/>
      <c r="X34" s="2"/>
      <c r="Y34" s="2"/>
      <c r="Z34" s="2"/>
      <c r="AA34" s="21" t="s">
        <v>489</v>
      </c>
      <c r="AB34" s="22" t="s">
        <v>490</v>
      </c>
      <c r="AC34" s="21" t="s">
        <v>491</v>
      </c>
      <c r="AD34" s="22" t="s">
        <v>492</v>
      </c>
      <c r="AE34" s="23" t="s">
        <v>35</v>
      </c>
    </row>
    <row r="35" spans="1:31" ht="12.75" customHeight="1" x14ac:dyDescent="0.25">
      <c r="A35" s="9" t="s">
        <v>493</v>
      </c>
      <c r="B35" s="2"/>
      <c r="C35" s="2"/>
      <c r="D35" s="2"/>
      <c r="E35" s="2"/>
      <c r="F35" s="2"/>
      <c r="G35" s="2"/>
      <c r="H35" s="2"/>
      <c r="I35" s="14">
        <v>61020010001</v>
      </c>
      <c r="J35" s="14" t="s">
        <v>494</v>
      </c>
      <c r="K35" s="15"/>
      <c r="L35" s="12" t="s">
        <v>495</v>
      </c>
      <c r="M35" s="12" t="s">
        <v>496</v>
      </c>
      <c r="N35" s="15"/>
      <c r="O35" s="12" t="s">
        <v>497</v>
      </c>
      <c r="P35" s="12" t="s">
        <v>498</v>
      </c>
      <c r="Q35" s="16"/>
      <c r="R35" s="17" t="s">
        <v>499</v>
      </c>
      <c r="S35" s="17" t="s">
        <v>500</v>
      </c>
      <c r="T35" s="2"/>
      <c r="U35" s="2"/>
      <c r="V35" s="2"/>
      <c r="W35" s="13"/>
      <c r="X35" s="2"/>
      <c r="Y35" s="2"/>
      <c r="Z35" s="2"/>
      <c r="AA35" s="21" t="s">
        <v>501</v>
      </c>
      <c r="AB35" s="22" t="s">
        <v>502</v>
      </c>
      <c r="AC35" s="21" t="s">
        <v>503</v>
      </c>
      <c r="AD35" s="22" t="s">
        <v>504</v>
      </c>
      <c r="AE35" s="23" t="s">
        <v>35</v>
      </c>
    </row>
    <row r="36" spans="1:31" ht="12.75" customHeight="1" x14ac:dyDescent="0.25">
      <c r="A36" s="9" t="s">
        <v>505</v>
      </c>
      <c r="B36" s="2"/>
      <c r="C36" s="2"/>
      <c r="D36" s="2"/>
      <c r="E36" s="2"/>
      <c r="F36" s="2"/>
      <c r="G36" s="2"/>
      <c r="H36" s="2"/>
      <c r="I36" s="14">
        <v>61020010002</v>
      </c>
      <c r="J36" s="14" t="s">
        <v>506</v>
      </c>
      <c r="K36" s="15"/>
      <c r="L36" s="12" t="s">
        <v>507</v>
      </c>
      <c r="M36" s="12" t="s">
        <v>508</v>
      </c>
      <c r="N36" s="15"/>
      <c r="O36" s="12" t="s">
        <v>509</v>
      </c>
      <c r="P36" s="12" t="s">
        <v>510</v>
      </c>
      <c r="Q36" s="26"/>
      <c r="R36" s="17" t="s">
        <v>511</v>
      </c>
      <c r="S36" s="17" t="s">
        <v>438</v>
      </c>
      <c r="T36" s="2"/>
      <c r="U36" s="2"/>
      <c r="V36" s="2"/>
      <c r="W36" s="13"/>
      <c r="X36" s="2"/>
      <c r="Y36" s="2"/>
      <c r="Z36" s="2"/>
      <c r="AA36" s="21" t="s">
        <v>512</v>
      </c>
      <c r="AB36" s="22" t="s">
        <v>513</v>
      </c>
      <c r="AC36" s="21" t="s">
        <v>514</v>
      </c>
      <c r="AD36" s="22" t="s">
        <v>515</v>
      </c>
      <c r="AE36" s="23" t="s">
        <v>35</v>
      </c>
    </row>
    <row r="37" spans="1:31" ht="12.75" customHeight="1" x14ac:dyDescent="0.25">
      <c r="A37" s="9" t="s">
        <v>516</v>
      </c>
      <c r="B37" s="2"/>
      <c r="C37" s="2"/>
      <c r="D37" s="2"/>
      <c r="E37" s="2"/>
      <c r="F37" s="2"/>
      <c r="G37" s="2"/>
      <c r="H37" s="2"/>
      <c r="I37" s="14">
        <v>61020010003</v>
      </c>
      <c r="J37" s="14" t="s">
        <v>517</v>
      </c>
      <c r="K37" s="15"/>
      <c r="L37" s="12" t="s">
        <v>518</v>
      </c>
      <c r="M37" s="12" t="s">
        <v>519</v>
      </c>
      <c r="N37" s="15"/>
      <c r="O37" s="12" t="s">
        <v>520</v>
      </c>
      <c r="P37" s="12" t="s">
        <v>521</v>
      </c>
      <c r="Q37" s="26"/>
      <c r="R37" s="17" t="s">
        <v>522</v>
      </c>
      <c r="S37" s="17" t="s">
        <v>451</v>
      </c>
      <c r="T37" s="2"/>
      <c r="U37" s="2"/>
      <c r="V37" s="2"/>
      <c r="W37" s="13"/>
      <c r="X37" s="2"/>
      <c r="Y37" s="2"/>
      <c r="Z37" s="2"/>
      <c r="AA37" s="21" t="s">
        <v>523</v>
      </c>
      <c r="AB37" s="22" t="s">
        <v>524</v>
      </c>
      <c r="AC37" s="21" t="s">
        <v>525</v>
      </c>
      <c r="AD37" s="22" t="s">
        <v>526</v>
      </c>
      <c r="AE37" s="23" t="s">
        <v>35</v>
      </c>
    </row>
    <row r="38" spans="1:31" ht="12.75" customHeight="1" x14ac:dyDescent="0.25">
      <c r="A38" s="9" t="s">
        <v>527</v>
      </c>
      <c r="B38" s="2"/>
      <c r="C38" s="2"/>
      <c r="D38" s="2"/>
      <c r="E38" s="2"/>
      <c r="F38" s="2"/>
      <c r="G38" s="2"/>
      <c r="H38" s="2"/>
      <c r="I38" s="14">
        <v>61020010004</v>
      </c>
      <c r="J38" s="14" t="s">
        <v>528</v>
      </c>
      <c r="K38" s="15"/>
      <c r="L38" s="12" t="s">
        <v>529</v>
      </c>
      <c r="M38" s="12" t="s">
        <v>530</v>
      </c>
      <c r="N38" s="15"/>
      <c r="O38" s="12" t="s">
        <v>531</v>
      </c>
      <c r="P38" s="12" t="s">
        <v>532</v>
      </c>
      <c r="Q38" s="26"/>
      <c r="R38" s="17" t="s">
        <v>533</v>
      </c>
      <c r="S38" s="17" t="s">
        <v>464</v>
      </c>
      <c r="T38" s="2"/>
      <c r="U38" s="2"/>
      <c r="V38" s="2"/>
      <c r="W38" s="13"/>
      <c r="X38" s="2"/>
      <c r="Y38" s="2"/>
      <c r="Z38" s="2"/>
      <c r="AA38" s="21" t="s">
        <v>534</v>
      </c>
      <c r="AB38" s="22" t="s">
        <v>535</v>
      </c>
      <c r="AC38" s="21" t="s">
        <v>536</v>
      </c>
      <c r="AD38" s="22" t="s">
        <v>537</v>
      </c>
      <c r="AE38" s="23" t="s">
        <v>35</v>
      </c>
    </row>
    <row r="39" spans="1:31" ht="12.75" customHeight="1" x14ac:dyDescent="0.25">
      <c r="A39" s="9" t="s">
        <v>538</v>
      </c>
      <c r="B39" s="2"/>
      <c r="C39" s="2"/>
      <c r="D39" s="2"/>
      <c r="E39" s="2"/>
      <c r="F39" s="2"/>
      <c r="G39" s="2"/>
      <c r="H39" s="2"/>
      <c r="I39" s="14">
        <v>61020010005</v>
      </c>
      <c r="J39" s="14" t="s">
        <v>539</v>
      </c>
      <c r="K39" s="15"/>
      <c r="L39" s="12" t="s">
        <v>540</v>
      </c>
      <c r="M39" s="12" t="s">
        <v>541</v>
      </c>
      <c r="N39" s="15"/>
      <c r="O39" s="12" t="s">
        <v>542</v>
      </c>
      <c r="P39" s="24" t="s">
        <v>543</v>
      </c>
      <c r="Q39" s="26"/>
      <c r="R39" s="17" t="s">
        <v>544</v>
      </c>
      <c r="S39" s="17" t="s">
        <v>476</v>
      </c>
      <c r="T39" s="2"/>
      <c r="U39" s="2"/>
      <c r="V39" s="2"/>
      <c r="W39" s="13"/>
      <c r="X39" s="2"/>
      <c r="Y39" s="2"/>
      <c r="Z39" s="2"/>
      <c r="AA39" s="21" t="s">
        <v>545</v>
      </c>
      <c r="AB39" s="22" t="s">
        <v>546</v>
      </c>
      <c r="AC39" s="21" t="s">
        <v>547</v>
      </c>
      <c r="AD39" s="22" t="s">
        <v>548</v>
      </c>
      <c r="AE39" s="23" t="s">
        <v>35</v>
      </c>
    </row>
    <row r="40" spans="1:31" ht="12.75" customHeight="1" x14ac:dyDescent="0.25">
      <c r="A40" s="9" t="s">
        <v>549</v>
      </c>
      <c r="B40" s="2"/>
      <c r="C40" s="2"/>
      <c r="D40" s="2"/>
      <c r="E40" s="2"/>
      <c r="F40" s="2"/>
      <c r="G40" s="2"/>
      <c r="H40" s="2"/>
      <c r="I40" s="14">
        <v>61020010006</v>
      </c>
      <c r="J40" s="14" t="s">
        <v>550</v>
      </c>
      <c r="K40" s="15"/>
      <c r="L40" s="12" t="s">
        <v>551</v>
      </c>
      <c r="M40" s="12" t="s">
        <v>552</v>
      </c>
      <c r="N40" s="15"/>
      <c r="O40" s="12" t="s">
        <v>553</v>
      </c>
      <c r="P40" s="24" t="s">
        <v>554</v>
      </c>
      <c r="Q40" s="26"/>
      <c r="R40" s="17" t="s">
        <v>555</v>
      </c>
      <c r="S40" s="17" t="s">
        <v>556</v>
      </c>
      <c r="T40" s="2"/>
      <c r="U40" s="2"/>
      <c r="V40" s="2"/>
      <c r="W40" s="13"/>
      <c r="X40" s="2"/>
      <c r="Y40" s="2"/>
      <c r="Z40" s="2"/>
      <c r="AA40" s="21" t="s">
        <v>557</v>
      </c>
      <c r="AB40" s="22" t="s">
        <v>558</v>
      </c>
      <c r="AC40" s="21" t="s">
        <v>559</v>
      </c>
      <c r="AD40" s="22" t="s">
        <v>560</v>
      </c>
      <c r="AE40" s="23" t="s">
        <v>35</v>
      </c>
    </row>
    <row r="41" spans="1:31" ht="12.75" customHeight="1" x14ac:dyDescent="0.25">
      <c r="A41" s="9" t="s">
        <v>561</v>
      </c>
      <c r="B41" s="2"/>
      <c r="C41" s="2"/>
      <c r="D41" s="2"/>
      <c r="E41" s="2"/>
      <c r="F41" s="2"/>
      <c r="G41" s="2"/>
      <c r="H41" s="2"/>
      <c r="I41" s="14">
        <v>61020010007</v>
      </c>
      <c r="J41" s="14" t="s">
        <v>562</v>
      </c>
      <c r="K41" s="15"/>
      <c r="L41" s="12" t="s">
        <v>563</v>
      </c>
      <c r="M41" s="12" t="s">
        <v>564</v>
      </c>
      <c r="N41" s="15"/>
      <c r="O41" s="12" t="s">
        <v>565</v>
      </c>
      <c r="P41" s="24" t="s">
        <v>566</v>
      </c>
      <c r="Q41" s="26"/>
      <c r="R41" s="17" t="s">
        <v>567</v>
      </c>
      <c r="S41" s="17" t="s">
        <v>568</v>
      </c>
      <c r="T41" s="2"/>
      <c r="U41" s="2"/>
      <c r="V41" s="2"/>
      <c r="W41" s="13"/>
      <c r="X41" s="2"/>
      <c r="Y41" s="2"/>
      <c r="Z41" s="2"/>
      <c r="AA41" s="21" t="s">
        <v>569</v>
      </c>
      <c r="AB41" s="22" t="s">
        <v>570</v>
      </c>
      <c r="AC41" s="21" t="s">
        <v>571</v>
      </c>
      <c r="AD41" s="22" t="s">
        <v>572</v>
      </c>
      <c r="AE41" s="23" t="s">
        <v>35</v>
      </c>
    </row>
    <row r="42" spans="1:31" ht="12.75" customHeight="1" x14ac:dyDescent="0.25">
      <c r="A42" s="9" t="s">
        <v>573</v>
      </c>
      <c r="B42" s="2"/>
      <c r="C42" s="2"/>
      <c r="D42" s="2"/>
      <c r="E42" s="2"/>
      <c r="F42" s="2"/>
      <c r="G42" s="2"/>
      <c r="H42" s="2"/>
      <c r="I42" s="14">
        <v>61020010008</v>
      </c>
      <c r="J42" s="14" t="s">
        <v>574</v>
      </c>
      <c r="K42" s="15"/>
      <c r="L42" s="12" t="s">
        <v>575</v>
      </c>
      <c r="M42" s="12" t="s">
        <v>576</v>
      </c>
      <c r="N42" s="15"/>
      <c r="O42" s="12" t="s">
        <v>577</v>
      </c>
      <c r="P42" s="24" t="s">
        <v>578</v>
      </c>
      <c r="Q42" s="26"/>
      <c r="R42" s="17" t="s">
        <v>579</v>
      </c>
      <c r="S42" s="17" t="s">
        <v>568</v>
      </c>
      <c r="T42" s="2"/>
      <c r="U42" s="2"/>
      <c r="V42" s="2"/>
      <c r="W42" s="13"/>
      <c r="X42" s="2"/>
      <c r="Y42" s="2"/>
      <c r="Z42" s="2"/>
      <c r="AA42" s="21" t="s">
        <v>580</v>
      </c>
      <c r="AB42" s="22" t="s">
        <v>581</v>
      </c>
      <c r="AC42" s="21" t="s">
        <v>582</v>
      </c>
      <c r="AD42" s="22" t="s">
        <v>583</v>
      </c>
      <c r="AE42" s="23" t="s">
        <v>35</v>
      </c>
    </row>
    <row r="43" spans="1:31" ht="12.75" customHeight="1" x14ac:dyDescent="0.25">
      <c r="A43" s="9" t="s">
        <v>584</v>
      </c>
      <c r="B43" s="2"/>
      <c r="C43" s="2"/>
      <c r="D43" s="2"/>
      <c r="E43" s="2"/>
      <c r="F43" s="2"/>
      <c r="G43" s="2"/>
      <c r="H43" s="2"/>
      <c r="I43" s="14">
        <v>61020010009</v>
      </c>
      <c r="J43" s="14" t="s">
        <v>585</v>
      </c>
      <c r="K43" s="15"/>
      <c r="L43" s="12" t="s">
        <v>586</v>
      </c>
      <c r="M43" s="12" t="s">
        <v>587</v>
      </c>
      <c r="N43" s="15"/>
      <c r="O43" s="12" t="s">
        <v>588</v>
      </c>
      <c r="P43" s="12" t="s">
        <v>589</v>
      </c>
      <c r="Q43" s="26"/>
      <c r="R43" s="17" t="s">
        <v>590</v>
      </c>
      <c r="S43" s="17" t="s">
        <v>591</v>
      </c>
      <c r="T43" s="2"/>
      <c r="U43" s="2"/>
      <c r="V43" s="2"/>
      <c r="W43" s="13"/>
      <c r="X43" s="2"/>
      <c r="Y43" s="2"/>
      <c r="Z43" s="2"/>
      <c r="AA43" s="21" t="s">
        <v>592</v>
      </c>
      <c r="AB43" s="22" t="s">
        <v>593</v>
      </c>
      <c r="AC43" s="21" t="s">
        <v>594</v>
      </c>
      <c r="AD43" s="22" t="s">
        <v>595</v>
      </c>
      <c r="AE43" s="23" t="s">
        <v>35</v>
      </c>
    </row>
    <row r="44" spans="1:31" ht="12.75" customHeight="1" x14ac:dyDescent="0.25">
      <c r="A44" s="9" t="s">
        <v>596</v>
      </c>
      <c r="B44" s="2"/>
      <c r="C44" s="2"/>
      <c r="D44" s="2"/>
      <c r="E44" s="2"/>
      <c r="F44" s="2"/>
      <c r="G44" s="2"/>
      <c r="H44" s="2"/>
      <c r="I44" s="14">
        <v>61020010010</v>
      </c>
      <c r="J44" s="14" t="s">
        <v>597</v>
      </c>
      <c r="K44" s="15"/>
      <c r="L44" s="12" t="s">
        <v>598</v>
      </c>
      <c r="M44" s="12" t="s">
        <v>599</v>
      </c>
      <c r="N44" s="15"/>
      <c r="O44" s="12" t="s">
        <v>600</v>
      </c>
      <c r="P44" s="12" t="s">
        <v>601</v>
      </c>
      <c r="Q44" s="26"/>
      <c r="R44" s="17" t="s">
        <v>602</v>
      </c>
      <c r="S44" s="17" t="s">
        <v>603</v>
      </c>
      <c r="T44" s="2"/>
      <c r="U44" s="2"/>
      <c r="V44" s="2"/>
      <c r="W44" s="13"/>
      <c r="X44" s="2"/>
      <c r="Y44" s="2"/>
      <c r="Z44" s="2"/>
      <c r="AA44" s="21" t="s">
        <v>604</v>
      </c>
      <c r="AB44" s="22" t="s">
        <v>605</v>
      </c>
      <c r="AC44" s="21" t="s">
        <v>606</v>
      </c>
      <c r="AD44" s="22" t="s">
        <v>607</v>
      </c>
      <c r="AE44" s="23" t="s">
        <v>35</v>
      </c>
    </row>
    <row r="45" spans="1:31" ht="12.75" customHeight="1" x14ac:dyDescent="0.25">
      <c r="A45" s="9" t="s">
        <v>608</v>
      </c>
      <c r="B45" s="2"/>
      <c r="C45" s="2"/>
      <c r="D45" s="2"/>
      <c r="E45" s="2"/>
      <c r="F45" s="2"/>
      <c r="G45" s="2"/>
      <c r="H45" s="2"/>
      <c r="I45" s="14">
        <v>61020010011</v>
      </c>
      <c r="J45" s="14" t="s">
        <v>609</v>
      </c>
      <c r="K45" s="15"/>
      <c r="L45" s="12" t="s">
        <v>610</v>
      </c>
      <c r="M45" s="12" t="s">
        <v>611</v>
      </c>
      <c r="N45" s="15"/>
      <c r="O45" s="12" t="s">
        <v>612</v>
      </c>
      <c r="P45" s="24" t="s">
        <v>613</v>
      </c>
      <c r="Q45" s="26"/>
      <c r="R45" s="17" t="s">
        <v>614</v>
      </c>
      <c r="S45" s="17" t="s">
        <v>615</v>
      </c>
      <c r="T45" s="2"/>
      <c r="U45" s="2"/>
      <c r="V45" s="2"/>
      <c r="W45" s="13"/>
      <c r="X45" s="2"/>
      <c r="Y45" s="2"/>
      <c r="Z45" s="2"/>
      <c r="AA45" s="21" t="s">
        <v>616</v>
      </c>
      <c r="AB45" s="22" t="s">
        <v>617</v>
      </c>
      <c r="AC45" s="21" t="s">
        <v>618</v>
      </c>
      <c r="AD45" s="22" t="s">
        <v>619</v>
      </c>
      <c r="AE45" s="23" t="s">
        <v>35</v>
      </c>
    </row>
    <row r="46" spans="1:31" ht="12.75" customHeight="1" x14ac:dyDescent="0.25">
      <c r="A46" s="9" t="s">
        <v>620</v>
      </c>
      <c r="B46" s="2"/>
      <c r="C46" s="2"/>
      <c r="D46" s="2"/>
      <c r="E46" s="2"/>
      <c r="F46" s="2"/>
      <c r="G46" s="2"/>
      <c r="H46" s="2"/>
      <c r="I46" s="14">
        <v>61020010012</v>
      </c>
      <c r="J46" s="14" t="s">
        <v>621</v>
      </c>
      <c r="K46" s="15"/>
      <c r="L46" s="12" t="s">
        <v>622</v>
      </c>
      <c r="M46" s="12" t="s">
        <v>623</v>
      </c>
      <c r="N46" s="15"/>
      <c r="O46" s="12" t="s">
        <v>624</v>
      </c>
      <c r="P46" s="12" t="s">
        <v>625</v>
      </c>
      <c r="Q46" s="26"/>
      <c r="R46" s="17" t="s">
        <v>626</v>
      </c>
      <c r="S46" s="17" t="s">
        <v>627</v>
      </c>
      <c r="T46" s="2"/>
      <c r="U46" s="2"/>
      <c r="V46" s="2"/>
      <c r="W46" s="13"/>
      <c r="X46" s="2"/>
      <c r="Y46" s="2"/>
      <c r="Z46" s="2"/>
      <c r="AA46" s="21" t="s">
        <v>628</v>
      </c>
      <c r="AB46" s="22" t="s">
        <v>629</v>
      </c>
      <c r="AC46" s="21" t="s">
        <v>630</v>
      </c>
      <c r="AD46" s="22" t="s">
        <v>631</v>
      </c>
      <c r="AE46" s="23" t="s">
        <v>35</v>
      </c>
    </row>
    <row r="47" spans="1:31" ht="12.75" customHeight="1" x14ac:dyDescent="0.25">
      <c r="A47" s="9" t="s">
        <v>632</v>
      </c>
      <c r="B47" s="2"/>
      <c r="C47" s="2"/>
      <c r="D47" s="2"/>
      <c r="E47" s="2"/>
      <c r="F47" s="2"/>
      <c r="G47" s="2"/>
      <c r="H47" s="2"/>
      <c r="I47" s="14">
        <v>61020010013</v>
      </c>
      <c r="J47" s="14" t="s">
        <v>633</v>
      </c>
      <c r="K47" s="15"/>
      <c r="L47" s="12" t="s">
        <v>634</v>
      </c>
      <c r="M47" s="12" t="s">
        <v>635</v>
      </c>
      <c r="N47" s="15"/>
      <c r="O47" s="12" t="s">
        <v>636</v>
      </c>
      <c r="P47" s="12" t="s">
        <v>637</v>
      </c>
      <c r="Q47" s="26"/>
      <c r="R47" s="17" t="s">
        <v>638</v>
      </c>
      <c r="S47" s="17" t="s">
        <v>639</v>
      </c>
      <c r="T47" s="2"/>
      <c r="U47" s="2"/>
      <c r="V47" s="2"/>
      <c r="W47" s="13"/>
      <c r="X47" s="2"/>
      <c r="Y47" s="2"/>
      <c r="Z47" s="2"/>
      <c r="AA47" s="21" t="s">
        <v>640</v>
      </c>
      <c r="AB47" s="22" t="s">
        <v>641</v>
      </c>
      <c r="AC47" s="21" t="s">
        <v>642</v>
      </c>
      <c r="AD47" s="22" t="s">
        <v>643</v>
      </c>
      <c r="AE47" s="23" t="s">
        <v>35</v>
      </c>
    </row>
    <row r="48" spans="1:31" ht="12.75" customHeight="1" x14ac:dyDescent="0.25">
      <c r="A48" s="9" t="s">
        <v>644</v>
      </c>
      <c r="B48" s="2"/>
      <c r="C48" s="2"/>
      <c r="D48" s="2"/>
      <c r="E48" s="2"/>
      <c r="F48" s="2"/>
      <c r="G48" s="2"/>
      <c r="H48" s="2"/>
      <c r="I48" s="14">
        <v>61020010014</v>
      </c>
      <c r="J48" s="14" t="s">
        <v>645</v>
      </c>
      <c r="K48" s="15"/>
      <c r="L48" s="12" t="s">
        <v>646</v>
      </c>
      <c r="M48" s="12" t="s">
        <v>647</v>
      </c>
      <c r="N48" s="15"/>
      <c r="O48" s="12" t="s">
        <v>648</v>
      </c>
      <c r="P48" s="24" t="s">
        <v>649</v>
      </c>
      <c r="Q48" s="26"/>
      <c r="R48" s="17" t="s">
        <v>650</v>
      </c>
      <c r="S48" s="17" t="s">
        <v>651</v>
      </c>
      <c r="T48" s="2"/>
      <c r="U48" s="2"/>
      <c r="V48" s="2"/>
      <c r="W48" s="13"/>
      <c r="X48" s="2"/>
      <c r="Y48" s="2"/>
      <c r="Z48" s="2"/>
      <c r="AA48" s="21" t="s">
        <v>652</v>
      </c>
      <c r="AB48" s="22" t="s">
        <v>653</v>
      </c>
      <c r="AC48" s="21" t="s">
        <v>654</v>
      </c>
      <c r="AD48" s="22" t="s">
        <v>655</v>
      </c>
      <c r="AE48" s="23" t="s">
        <v>35</v>
      </c>
    </row>
    <row r="49" spans="1:31" ht="12.75" customHeight="1" x14ac:dyDescent="0.25">
      <c r="A49" s="9" t="s">
        <v>656</v>
      </c>
      <c r="B49" s="2"/>
      <c r="C49" s="2"/>
      <c r="D49" s="2"/>
      <c r="E49" s="2"/>
      <c r="F49" s="2"/>
      <c r="G49" s="2"/>
      <c r="H49" s="2"/>
      <c r="I49" s="14">
        <v>61020010015</v>
      </c>
      <c r="J49" s="14" t="s">
        <v>657</v>
      </c>
      <c r="K49" s="15"/>
      <c r="L49" s="12" t="s">
        <v>658</v>
      </c>
      <c r="M49" s="12" t="s">
        <v>659</v>
      </c>
      <c r="N49" s="15"/>
      <c r="O49" s="12" t="s">
        <v>660</v>
      </c>
      <c r="P49" s="12" t="s">
        <v>661</v>
      </c>
      <c r="Q49" s="26"/>
      <c r="R49" s="17" t="s">
        <v>662</v>
      </c>
      <c r="S49" s="17" t="s">
        <v>663</v>
      </c>
      <c r="T49" s="2"/>
      <c r="U49" s="2"/>
      <c r="V49" s="2"/>
      <c r="W49" s="13"/>
      <c r="X49" s="2"/>
      <c r="Y49" s="2"/>
      <c r="Z49" s="2"/>
      <c r="AA49" s="21" t="s">
        <v>664</v>
      </c>
      <c r="AB49" s="22" t="s">
        <v>665</v>
      </c>
      <c r="AC49" s="21" t="s">
        <v>666</v>
      </c>
      <c r="AD49" s="22" t="s">
        <v>667</v>
      </c>
      <c r="AE49" s="23" t="s">
        <v>35</v>
      </c>
    </row>
    <row r="50" spans="1:31" ht="12.75" customHeight="1" x14ac:dyDescent="0.25">
      <c r="A50" s="9" t="s">
        <v>668</v>
      </c>
      <c r="B50" s="2"/>
      <c r="C50" s="2"/>
      <c r="D50" s="2"/>
      <c r="E50" s="2"/>
      <c r="F50" s="2"/>
      <c r="G50" s="2"/>
      <c r="H50" s="2"/>
      <c r="I50" s="14">
        <v>61020010016</v>
      </c>
      <c r="J50" s="14" t="s">
        <v>669</v>
      </c>
      <c r="K50" s="15"/>
      <c r="L50" s="12" t="s">
        <v>670</v>
      </c>
      <c r="M50" s="12" t="s">
        <v>671</v>
      </c>
      <c r="N50" s="15"/>
      <c r="O50" s="12" t="s">
        <v>672</v>
      </c>
      <c r="P50" s="12" t="s">
        <v>673</v>
      </c>
      <c r="Q50" s="26"/>
      <c r="R50" s="17" t="s">
        <v>674</v>
      </c>
      <c r="S50" s="17" t="s">
        <v>675</v>
      </c>
      <c r="T50" s="2"/>
      <c r="U50" s="2"/>
      <c r="V50" s="2"/>
      <c r="W50" s="13"/>
      <c r="X50" s="2"/>
      <c r="Y50" s="2"/>
      <c r="Z50" s="2"/>
      <c r="AA50" s="21" t="s">
        <v>676</v>
      </c>
      <c r="AB50" s="22" t="s">
        <v>677</v>
      </c>
      <c r="AC50" s="21" t="s">
        <v>678</v>
      </c>
      <c r="AD50" s="22" t="s">
        <v>679</v>
      </c>
      <c r="AE50" s="23" t="s">
        <v>35</v>
      </c>
    </row>
    <row r="51" spans="1:31" ht="12.75" customHeight="1" x14ac:dyDescent="0.25">
      <c r="A51" s="9" t="s">
        <v>680</v>
      </c>
      <c r="B51" s="2"/>
      <c r="C51" s="2"/>
      <c r="D51" s="2"/>
      <c r="E51" s="2"/>
      <c r="F51" s="2"/>
      <c r="G51" s="2"/>
      <c r="H51" s="2"/>
      <c r="I51" s="14">
        <v>61020010017</v>
      </c>
      <c r="J51" s="14" t="s">
        <v>681</v>
      </c>
      <c r="K51" s="15"/>
      <c r="L51" s="12" t="s">
        <v>682</v>
      </c>
      <c r="M51" s="12" t="s">
        <v>683</v>
      </c>
      <c r="N51" s="15"/>
      <c r="O51" s="12" t="s">
        <v>684</v>
      </c>
      <c r="P51" s="12" t="s">
        <v>685</v>
      </c>
      <c r="Q51" s="26"/>
      <c r="R51" s="17" t="s">
        <v>686</v>
      </c>
      <c r="S51" s="17" t="s">
        <v>687</v>
      </c>
      <c r="T51" s="2"/>
      <c r="U51" s="2"/>
      <c r="V51" s="2"/>
      <c r="W51" s="13"/>
      <c r="X51" s="2"/>
      <c r="Y51" s="2"/>
      <c r="Z51" s="2"/>
      <c r="AA51" s="21" t="s">
        <v>688</v>
      </c>
      <c r="AB51" s="22" t="s">
        <v>689</v>
      </c>
      <c r="AC51" s="21" t="s">
        <v>690</v>
      </c>
      <c r="AD51" s="22" t="s">
        <v>691</v>
      </c>
      <c r="AE51" s="23" t="s">
        <v>35</v>
      </c>
    </row>
    <row r="52" spans="1:31" ht="12.75" customHeight="1" x14ac:dyDescent="0.25">
      <c r="A52" s="9" t="s">
        <v>692</v>
      </c>
      <c r="B52" s="2"/>
      <c r="C52" s="2"/>
      <c r="D52" s="2"/>
      <c r="E52" s="2"/>
      <c r="F52" s="2"/>
      <c r="G52" s="2"/>
      <c r="H52" s="2"/>
      <c r="I52" s="14">
        <v>61020010018</v>
      </c>
      <c r="J52" s="14" t="s">
        <v>693</v>
      </c>
      <c r="K52" s="15"/>
      <c r="L52" s="12" t="s">
        <v>694</v>
      </c>
      <c r="M52" s="12" t="s">
        <v>695</v>
      </c>
      <c r="N52" s="15"/>
      <c r="O52" s="12" t="s">
        <v>696</v>
      </c>
      <c r="P52" s="12" t="s">
        <v>697</v>
      </c>
      <c r="Q52" s="26"/>
      <c r="R52" s="17" t="s">
        <v>698</v>
      </c>
      <c r="S52" s="17" t="s">
        <v>699</v>
      </c>
      <c r="T52" s="2"/>
      <c r="U52" s="2"/>
      <c r="V52" s="2"/>
      <c r="W52" s="13"/>
      <c r="X52" s="2"/>
      <c r="Y52" s="2"/>
      <c r="Z52" s="2"/>
      <c r="AA52" s="21" t="s">
        <v>700</v>
      </c>
      <c r="AB52" s="22" t="s">
        <v>701</v>
      </c>
      <c r="AC52" s="21" t="s">
        <v>702</v>
      </c>
      <c r="AD52" s="22" t="s">
        <v>703</v>
      </c>
      <c r="AE52" s="23" t="s">
        <v>35</v>
      </c>
    </row>
    <row r="53" spans="1:31" ht="12.75" customHeight="1" x14ac:dyDescent="0.25">
      <c r="A53" s="9" t="s">
        <v>704</v>
      </c>
      <c r="B53" s="2"/>
      <c r="C53" s="2"/>
      <c r="D53" s="2"/>
      <c r="E53" s="2"/>
      <c r="F53" s="2"/>
      <c r="G53" s="2"/>
      <c r="H53" s="2"/>
      <c r="I53" s="14">
        <v>61020020001</v>
      </c>
      <c r="J53" s="14" t="s">
        <v>705</v>
      </c>
      <c r="K53" s="15"/>
      <c r="L53" s="12" t="s">
        <v>706</v>
      </c>
      <c r="M53" s="12" t="s">
        <v>707</v>
      </c>
      <c r="N53" s="15"/>
      <c r="O53" s="12" t="s">
        <v>708</v>
      </c>
      <c r="P53" s="24" t="s">
        <v>709</v>
      </c>
      <c r="Q53" s="26"/>
      <c r="R53" s="17" t="s">
        <v>710</v>
      </c>
      <c r="S53" s="17" t="s">
        <v>711</v>
      </c>
      <c r="T53" s="2"/>
      <c r="U53" s="2"/>
      <c r="V53" s="2"/>
      <c r="W53" s="13"/>
      <c r="X53" s="2"/>
      <c r="Y53" s="2"/>
      <c r="Z53" s="2"/>
      <c r="AA53" s="21" t="s">
        <v>712</v>
      </c>
      <c r="AB53" s="22" t="s">
        <v>713</v>
      </c>
      <c r="AC53" s="21" t="s">
        <v>714</v>
      </c>
      <c r="AD53" s="22" t="s">
        <v>715</v>
      </c>
      <c r="AE53" s="23" t="s">
        <v>35</v>
      </c>
    </row>
    <row r="54" spans="1:31" ht="12.75" customHeight="1" x14ac:dyDescent="0.25">
      <c r="A54" s="9" t="s">
        <v>716</v>
      </c>
      <c r="B54" s="2"/>
      <c r="C54" s="2"/>
      <c r="D54" s="2"/>
      <c r="E54" s="2"/>
      <c r="F54" s="2"/>
      <c r="G54" s="2"/>
      <c r="H54" s="2"/>
      <c r="I54" s="14">
        <v>61020020002</v>
      </c>
      <c r="J54" s="14" t="s">
        <v>717</v>
      </c>
      <c r="K54" s="15"/>
      <c r="L54" s="12" t="s">
        <v>718</v>
      </c>
      <c r="M54" s="12" t="s">
        <v>719</v>
      </c>
      <c r="N54" s="15"/>
      <c r="O54" s="12" t="s">
        <v>720</v>
      </c>
      <c r="P54" s="24" t="s">
        <v>721</v>
      </c>
      <c r="Q54" s="26"/>
      <c r="R54" s="17" t="s">
        <v>722</v>
      </c>
      <c r="S54" s="17" t="s">
        <v>723</v>
      </c>
      <c r="T54" s="2"/>
      <c r="U54" s="2"/>
      <c r="V54" s="2"/>
      <c r="W54" s="13"/>
      <c r="X54" s="2"/>
      <c r="Y54" s="2"/>
      <c r="Z54" s="2"/>
      <c r="AA54" s="21" t="s">
        <v>724</v>
      </c>
      <c r="AB54" s="22" t="s">
        <v>725</v>
      </c>
      <c r="AC54" s="21" t="s">
        <v>726</v>
      </c>
      <c r="AD54" s="22" t="s">
        <v>727</v>
      </c>
      <c r="AE54" s="23" t="s">
        <v>35</v>
      </c>
    </row>
    <row r="55" spans="1:31" ht="12.75" customHeight="1" x14ac:dyDescent="0.25">
      <c r="A55" s="9" t="s">
        <v>728</v>
      </c>
      <c r="B55" s="2"/>
      <c r="C55" s="2"/>
      <c r="D55" s="2"/>
      <c r="E55" s="2"/>
      <c r="F55" s="2"/>
      <c r="G55" s="2"/>
      <c r="H55" s="2"/>
      <c r="I55" s="14">
        <v>61020020003</v>
      </c>
      <c r="J55" s="14" t="s">
        <v>729</v>
      </c>
      <c r="K55" s="15"/>
      <c r="L55" s="12" t="s">
        <v>730</v>
      </c>
      <c r="M55" s="12" t="s">
        <v>731</v>
      </c>
      <c r="N55" s="15"/>
      <c r="O55" s="12" t="s">
        <v>732</v>
      </c>
      <c r="P55" s="12" t="s">
        <v>733</v>
      </c>
      <c r="Q55" s="26"/>
      <c r="R55" s="17" t="s">
        <v>734</v>
      </c>
      <c r="S55" s="17" t="s">
        <v>735</v>
      </c>
      <c r="T55" s="2"/>
      <c r="U55" s="2"/>
      <c r="V55" s="2"/>
      <c r="W55" s="13"/>
      <c r="X55" s="2"/>
      <c r="Y55" s="2"/>
      <c r="Z55" s="2"/>
      <c r="AA55" s="21" t="s">
        <v>736</v>
      </c>
      <c r="AB55" s="22" t="s">
        <v>737</v>
      </c>
      <c r="AC55" s="21" t="s">
        <v>738</v>
      </c>
      <c r="AD55" s="22" t="s">
        <v>739</v>
      </c>
      <c r="AE55" s="23" t="s">
        <v>35</v>
      </c>
    </row>
    <row r="56" spans="1:31" ht="12.75" customHeight="1" x14ac:dyDescent="0.25">
      <c r="A56" s="9" t="s">
        <v>740</v>
      </c>
      <c r="B56" s="2"/>
      <c r="C56" s="2"/>
      <c r="D56" s="2"/>
      <c r="E56" s="2"/>
      <c r="F56" s="2"/>
      <c r="G56" s="2"/>
      <c r="H56" s="2"/>
      <c r="I56" s="14">
        <v>61020020004</v>
      </c>
      <c r="J56" s="14" t="s">
        <v>741</v>
      </c>
      <c r="K56" s="15"/>
      <c r="L56" s="12" t="s">
        <v>742</v>
      </c>
      <c r="M56" s="12" t="s">
        <v>743</v>
      </c>
      <c r="N56" s="15"/>
      <c r="O56" s="12" t="s">
        <v>744</v>
      </c>
      <c r="P56" s="12" t="s">
        <v>745</v>
      </c>
      <c r="Q56" s="26"/>
      <c r="R56" s="17" t="s">
        <v>746</v>
      </c>
      <c r="S56" s="17" t="s">
        <v>747</v>
      </c>
      <c r="T56" s="2"/>
      <c r="U56" s="2"/>
      <c r="V56" s="2"/>
      <c r="W56" s="13"/>
      <c r="X56" s="2"/>
      <c r="Y56" s="2"/>
      <c r="Z56" s="2"/>
      <c r="AA56" s="21" t="s">
        <v>748</v>
      </c>
      <c r="AB56" s="22" t="s">
        <v>749</v>
      </c>
      <c r="AC56" s="21" t="s">
        <v>750</v>
      </c>
      <c r="AD56" s="22" t="s">
        <v>751</v>
      </c>
      <c r="AE56" s="23" t="s">
        <v>35</v>
      </c>
    </row>
    <row r="57" spans="1:31" ht="12.75" customHeight="1" x14ac:dyDescent="0.25">
      <c r="A57" s="9" t="s">
        <v>752</v>
      </c>
      <c r="B57" s="2"/>
      <c r="C57" s="2"/>
      <c r="D57" s="2"/>
      <c r="E57" s="2"/>
      <c r="F57" s="2"/>
      <c r="G57" s="2"/>
      <c r="H57" s="2"/>
      <c r="I57" s="14">
        <v>61020020005</v>
      </c>
      <c r="J57" s="14" t="s">
        <v>753</v>
      </c>
      <c r="K57" s="15"/>
      <c r="L57" s="12" t="s">
        <v>754</v>
      </c>
      <c r="M57" s="12" t="s">
        <v>755</v>
      </c>
      <c r="N57" s="15"/>
      <c r="O57" s="12" t="s">
        <v>756</v>
      </c>
      <c r="P57" s="12" t="s">
        <v>757</v>
      </c>
      <c r="Q57" s="26"/>
      <c r="R57" s="17" t="s">
        <v>758</v>
      </c>
      <c r="S57" s="17" t="s">
        <v>759</v>
      </c>
      <c r="T57" s="2"/>
      <c r="U57" s="2"/>
      <c r="V57" s="2"/>
      <c r="W57" s="13"/>
      <c r="X57" s="2"/>
      <c r="Y57" s="2"/>
      <c r="Z57" s="2"/>
      <c r="AA57" s="21" t="s">
        <v>760</v>
      </c>
      <c r="AB57" s="22" t="s">
        <v>761</v>
      </c>
      <c r="AC57" s="21" t="s">
        <v>762</v>
      </c>
      <c r="AD57" s="22" t="s">
        <v>763</v>
      </c>
      <c r="AE57" s="23" t="s">
        <v>35</v>
      </c>
    </row>
    <row r="58" spans="1:31" ht="12.75" customHeight="1" x14ac:dyDescent="0.25">
      <c r="A58" s="9" t="s">
        <v>764</v>
      </c>
      <c r="B58" s="2"/>
      <c r="C58" s="2"/>
      <c r="D58" s="2"/>
      <c r="E58" s="2"/>
      <c r="F58" s="2"/>
      <c r="G58" s="2"/>
      <c r="H58" s="2"/>
      <c r="I58" s="14">
        <v>61020020006</v>
      </c>
      <c r="J58" s="14" t="s">
        <v>765</v>
      </c>
      <c r="K58" s="15"/>
      <c r="L58" s="12" t="s">
        <v>766</v>
      </c>
      <c r="M58" s="12" t="s">
        <v>767</v>
      </c>
      <c r="N58" s="15"/>
      <c r="O58" s="12" t="s">
        <v>768</v>
      </c>
      <c r="P58" s="12" t="s">
        <v>769</v>
      </c>
      <c r="Q58" s="26"/>
      <c r="R58" s="17" t="s">
        <v>770</v>
      </c>
      <c r="S58" s="17" t="s">
        <v>771</v>
      </c>
      <c r="T58" s="2"/>
      <c r="U58" s="2"/>
      <c r="V58" s="2"/>
      <c r="W58" s="13"/>
      <c r="X58" s="2"/>
      <c r="Y58" s="2"/>
      <c r="Z58" s="2"/>
      <c r="AA58" s="21" t="s">
        <v>772</v>
      </c>
      <c r="AB58" s="22" t="s">
        <v>773</v>
      </c>
      <c r="AC58" s="21" t="s">
        <v>774</v>
      </c>
      <c r="AD58" s="22" t="s">
        <v>775</v>
      </c>
      <c r="AE58" s="23" t="s">
        <v>35</v>
      </c>
    </row>
    <row r="59" spans="1:31" ht="12.75" customHeight="1" x14ac:dyDescent="0.25">
      <c r="A59" s="9" t="s">
        <v>776</v>
      </c>
      <c r="B59" s="2"/>
      <c r="C59" s="2"/>
      <c r="D59" s="2"/>
      <c r="E59" s="2"/>
      <c r="F59" s="2"/>
      <c r="G59" s="2"/>
      <c r="H59" s="2"/>
      <c r="I59" s="14">
        <v>61020020007</v>
      </c>
      <c r="J59" s="14" t="s">
        <v>777</v>
      </c>
      <c r="K59" s="15"/>
      <c r="L59" s="12" t="s">
        <v>778</v>
      </c>
      <c r="M59" s="12" t="s">
        <v>779</v>
      </c>
      <c r="N59" s="15"/>
      <c r="O59" s="12" t="s">
        <v>780</v>
      </c>
      <c r="P59" s="12" t="s">
        <v>781</v>
      </c>
      <c r="Q59" s="26"/>
      <c r="R59" s="17" t="s">
        <v>782</v>
      </c>
      <c r="S59" s="17" t="s">
        <v>783</v>
      </c>
      <c r="T59" s="2"/>
      <c r="U59" s="2"/>
      <c r="V59" s="2"/>
      <c r="W59" s="13"/>
      <c r="X59" s="2"/>
      <c r="Y59" s="2"/>
      <c r="Z59" s="2"/>
      <c r="AA59" s="21" t="s">
        <v>784</v>
      </c>
      <c r="AB59" s="22" t="s">
        <v>665</v>
      </c>
      <c r="AC59" s="21" t="s">
        <v>785</v>
      </c>
      <c r="AD59" s="22" t="s">
        <v>786</v>
      </c>
      <c r="AE59" s="23" t="s">
        <v>35</v>
      </c>
    </row>
    <row r="60" spans="1:31" ht="12.75" customHeight="1" x14ac:dyDescent="0.25">
      <c r="A60" s="9" t="s">
        <v>787</v>
      </c>
      <c r="B60" s="2"/>
      <c r="C60" s="2"/>
      <c r="D60" s="2"/>
      <c r="E60" s="2"/>
      <c r="F60" s="2"/>
      <c r="G60" s="2"/>
      <c r="H60" s="2"/>
      <c r="I60" s="14">
        <v>61020020008</v>
      </c>
      <c r="J60" s="14" t="s">
        <v>788</v>
      </c>
      <c r="K60" s="15"/>
      <c r="L60" s="12" t="s">
        <v>789</v>
      </c>
      <c r="M60" s="12" t="s">
        <v>790</v>
      </c>
      <c r="N60" s="15"/>
      <c r="O60" s="12" t="s">
        <v>791</v>
      </c>
      <c r="P60" s="24" t="s">
        <v>792</v>
      </c>
      <c r="Q60" s="26"/>
      <c r="R60" s="17" t="s">
        <v>793</v>
      </c>
      <c r="S60" s="17" t="s">
        <v>794</v>
      </c>
      <c r="T60" s="2"/>
      <c r="U60" s="2"/>
      <c r="V60" s="2"/>
      <c r="W60" s="13"/>
      <c r="X60" s="2"/>
      <c r="Y60" s="2"/>
      <c r="Z60" s="2"/>
      <c r="AA60" s="21" t="s">
        <v>795</v>
      </c>
      <c r="AB60" s="22" t="s">
        <v>796</v>
      </c>
      <c r="AC60" s="21" t="s">
        <v>797</v>
      </c>
      <c r="AD60" s="22" t="s">
        <v>798</v>
      </c>
      <c r="AE60" s="23" t="s">
        <v>35</v>
      </c>
    </row>
    <row r="61" spans="1:31" ht="12.75" customHeight="1" x14ac:dyDescent="0.25">
      <c r="A61" s="9" t="s">
        <v>799</v>
      </c>
      <c r="B61" s="2"/>
      <c r="C61" s="2"/>
      <c r="D61" s="2"/>
      <c r="E61" s="2"/>
      <c r="F61" s="2"/>
      <c r="G61" s="2"/>
      <c r="H61" s="2"/>
      <c r="I61" s="14">
        <v>61020020009</v>
      </c>
      <c r="J61" s="14" t="s">
        <v>800</v>
      </c>
      <c r="K61" s="15"/>
      <c r="L61" s="12" t="s">
        <v>801</v>
      </c>
      <c r="M61" s="12" t="s">
        <v>802</v>
      </c>
      <c r="N61" s="15"/>
      <c r="O61" s="12" t="s">
        <v>803</v>
      </c>
      <c r="P61" s="24" t="s">
        <v>804</v>
      </c>
      <c r="Q61" s="26"/>
      <c r="R61" s="17" t="s">
        <v>805</v>
      </c>
      <c r="S61" s="17" t="s">
        <v>806</v>
      </c>
      <c r="T61" s="2"/>
      <c r="U61" s="2"/>
      <c r="V61" s="2"/>
      <c r="W61" s="13"/>
      <c r="X61" s="2"/>
      <c r="Y61" s="2"/>
      <c r="Z61" s="2"/>
      <c r="AA61" s="21" t="s">
        <v>807</v>
      </c>
      <c r="AB61" s="22" t="s">
        <v>677</v>
      </c>
      <c r="AC61" s="21" t="s">
        <v>808</v>
      </c>
      <c r="AD61" s="22" t="s">
        <v>679</v>
      </c>
      <c r="AE61" s="23" t="s">
        <v>35</v>
      </c>
    </row>
    <row r="62" spans="1:31" ht="12.75" customHeight="1" x14ac:dyDescent="0.25">
      <c r="A62" s="9" t="s">
        <v>809</v>
      </c>
      <c r="B62" s="2"/>
      <c r="C62" s="2"/>
      <c r="D62" s="2"/>
      <c r="E62" s="2"/>
      <c r="F62" s="2"/>
      <c r="G62" s="2"/>
      <c r="H62" s="2"/>
      <c r="I62" s="14">
        <v>61020020010</v>
      </c>
      <c r="J62" s="14" t="s">
        <v>810</v>
      </c>
      <c r="K62" s="15"/>
      <c r="L62" s="12" t="s">
        <v>811</v>
      </c>
      <c r="M62" s="12" t="s">
        <v>812</v>
      </c>
      <c r="N62" s="15"/>
      <c r="O62" s="12" t="s">
        <v>813</v>
      </c>
      <c r="P62" s="12" t="s">
        <v>814</v>
      </c>
      <c r="Q62" s="26"/>
      <c r="R62" s="17" t="s">
        <v>815</v>
      </c>
      <c r="S62" s="17" t="s">
        <v>816</v>
      </c>
      <c r="T62" s="2"/>
      <c r="U62" s="2"/>
      <c r="V62" s="2"/>
      <c r="W62" s="13"/>
      <c r="X62" s="2"/>
      <c r="Y62" s="2"/>
      <c r="Z62" s="2"/>
      <c r="AA62" s="21" t="s">
        <v>817</v>
      </c>
      <c r="AB62" s="22" t="s">
        <v>818</v>
      </c>
      <c r="AC62" s="21" t="s">
        <v>819</v>
      </c>
      <c r="AD62" s="22" t="s">
        <v>820</v>
      </c>
      <c r="AE62" s="23" t="s">
        <v>821</v>
      </c>
    </row>
    <row r="63" spans="1:31" ht="12.75" customHeight="1" x14ac:dyDescent="0.25">
      <c r="A63" s="9" t="s">
        <v>822</v>
      </c>
      <c r="B63" s="2"/>
      <c r="C63" s="2"/>
      <c r="D63" s="2"/>
      <c r="E63" s="2"/>
      <c r="F63" s="2"/>
      <c r="G63" s="2"/>
      <c r="H63" s="2"/>
      <c r="I63" s="14">
        <v>61020020011</v>
      </c>
      <c r="J63" s="14" t="s">
        <v>823</v>
      </c>
      <c r="K63" s="15"/>
      <c r="L63" s="12" t="s">
        <v>824</v>
      </c>
      <c r="M63" s="12" t="s">
        <v>825</v>
      </c>
      <c r="N63" s="15"/>
      <c r="O63" s="12" t="s">
        <v>826</v>
      </c>
      <c r="P63" s="12" t="s">
        <v>827</v>
      </c>
      <c r="Q63" s="26"/>
      <c r="R63" s="17" t="s">
        <v>828</v>
      </c>
      <c r="S63" s="17" t="s">
        <v>829</v>
      </c>
      <c r="T63" s="2"/>
      <c r="U63" s="2"/>
      <c r="V63" s="2"/>
      <c r="W63" s="13"/>
      <c r="X63" s="2"/>
      <c r="Y63" s="2"/>
      <c r="Z63" s="2"/>
      <c r="AA63" s="21" t="s">
        <v>830</v>
      </c>
      <c r="AB63" s="22" t="s">
        <v>831</v>
      </c>
      <c r="AC63" s="21" t="s">
        <v>832</v>
      </c>
      <c r="AD63" s="22" t="s">
        <v>833</v>
      </c>
      <c r="AE63" s="23" t="s">
        <v>821</v>
      </c>
    </row>
    <row r="64" spans="1:31" ht="12.75" customHeight="1" x14ac:dyDescent="0.25">
      <c r="A64" s="9" t="s">
        <v>834</v>
      </c>
      <c r="B64" s="2"/>
      <c r="C64" s="2"/>
      <c r="D64" s="2"/>
      <c r="E64" s="2"/>
      <c r="F64" s="2"/>
      <c r="G64" s="2"/>
      <c r="H64" s="2"/>
      <c r="I64" s="14">
        <v>61020020012</v>
      </c>
      <c r="J64" s="14" t="s">
        <v>835</v>
      </c>
      <c r="K64" s="15"/>
      <c r="L64" s="12" t="s">
        <v>836</v>
      </c>
      <c r="M64" s="12" t="s">
        <v>837</v>
      </c>
      <c r="N64" s="15"/>
      <c r="O64" s="12" t="s">
        <v>838</v>
      </c>
      <c r="P64" s="12" t="s">
        <v>839</v>
      </c>
      <c r="Q64" s="26"/>
      <c r="R64" s="17" t="s">
        <v>840</v>
      </c>
      <c r="S64" s="17" t="s">
        <v>841</v>
      </c>
      <c r="T64" s="2"/>
      <c r="U64" s="2"/>
      <c r="V64" s="2"/>
      <c r="W64" s="13"/>
      <c r="X64" s="2"/>
      <c r="Y64" s="2"/>
      <c r="Z64" s="2"/>
      <c r="AA64" s="21" t="s">
        <v>842</v>
      </c>
      <c r="AB64" s="22" t="s">
        <v>843</v>
      </c>
      <c r="AC64" s="21" t="s">
        <v>844</v>
      </c>
      <c r="AD64" s="22" t="s">
        <v>845</v>
      </c>
      <c r="AE64" s="23" t="s">
        <v>821</v>
      </c>
    </row>
    <row r="65" spans="1:31" ht="12.75" customHeight="1" x14ac:dyDescent="0.25">
      <c r="A65" s="9" t="s">
        <v>846</v>
      </c>
      <c r="B65" s="2"/>
      <c r="C65" s="2"/>
      <c r="D65" s="2"/>
      <c r="E65" s="2"/>
      <c r="F65" s="2"/>
      <c r="G65" s="2"/>
      <c r="H65" s="2"/>
      <c r="I65" s="14">
        <v>61020020013</v>
      </c>
      <c r="J65" s="14" t="s">
        <v>847</v>
      </c>
      <c r="K65" s="15"/>
      <c r="L65" s="12" t="s">
        <v>848</v>
      </c>
      <c r="M65" s="12" t="s">
        <v>849</v>
      </c>
      <c r="N65" s="15"/>
      <c r="O65" s="12" t="s">
        <v>850</v>
      </c>
      <c r="P65" s="12" t="s">
        <v>851</v>
      </c>
      <c r="Q65" s="26"/>
      <c r="R65" s="17" t="s">
        <v>852</v>
      </c>
      <c r="S65" s="17" t="s">
        <v>853</v>
      </c>
      <c r="T65" s="2"/>
      <c r="U65" s="2"/>
      <c r="V65" s="2"/>
      <c r="W65" s="13"/>
      <c r="X65" s="2"/>
      <c r="Y65" s="2"/>
      <c r="Z65" s="2"/>
      <c r="AA65" s="21" t="s">
        <v>854</v>
      </c>
      <c r="AB65" s="22" t="s">
        <v>855</v>
      </c>
      <c r="AC65" s="21" t="s">
        <v>856</v>
      </c>
      <c r="AD65" s="22" t="s">
        <v>857</v>
      </c>
      <c r="AE65" s="23" t="s">
        <v>821</v>
      </c>
    </row>
    <row r="66" spans="1:31" ht="12.75" customHeight="1" x14ac:dyDescent="0.25">
      <c r="A66" s="9" t="s">
        <v>858</v>
      </c>
      <c r="B66" s="2"/>
      <c r="C66" s="2"/>
      <c r="D66" s="2"/>
      <c r="E66" s="2"/>
      <c r="F66" s="2"/>
      <c r="G66" s="2"/>
      <c r="H66" s="2"/>
      <c r="I66" s="14">
        <v>61020020014</v>
      </c>
      <c r="J66" s="14" t="s">
        <v>859</v>
      </c>
      <c r="K66" s="15"/>
      <c r="L66" s="12" t="s">
        <v>860</v>
      </c>
      <c r="M66" s="12" t="s">
        <v>861</v>
      </c>
      <c r="N66" s="15"/>
      <c r="O66" s="12" t="s">
        <v>862</v>
      </c>
      <c r="P66" s="12" t="s">
        <v>863</v>
      </c>
      <c r="Q66" s="26"/>
      <c r="R66" s="17" t="s">
        <v>864</v>
      </c>
      <c r="S66" s="17" t="s">
        <v>865</v>
      </c>
      <c r="T66" s="2"/>
      <c r="U66" s="2"/>
      <c r="V66" s="2"/>
      <c r="W66" s="13"/>
      <c r="X66" s="2"/>
      <c r="Y66" s="2"/>
      <c r="Z66" s="2"/>
      <c r="AA66" s="21" t="s">
        <v>866</v>
      </c>
      <c r="AB66" s="22" t="s">
        <v>867</v>
      </c>
      <c r="AC66" s="21" t="s">
        <v>868</v>
      </c>
      <c r="AD66" s="22" t="s">
        <v>869</v>
      </c>
      <c r="AE66" s="23" t="s">
        <v>35</v>
      </c>
    </row>
    <row r="67" spans="1:31" ht="12.75" customHeight="1" x14ac:dyDescent="0.25">
      <c r="A67" s="9" t="s">
        <v>870</v>
      </c>
      <c r="B67" s="2"/>
      <c r="C67" s="2"/>
      <c r="D67" s="2"/>
      <c r="E67" s="2"/>
      <c r="F67" s="2"/>
      <c r="G67" s="2"/>
      <c r="H67" s="2"/>
      <c r="I67" s="14">
        <v>61020020015</v>
      </c>
      <c r="J67" s="14" t="s">
        <v>871</v>
      </c>
      <c r="K67" s="15"/>
      <c r="L67" s="12" t="s">
        <v>872</v>
      </c>
      <c r="M67" s="12" t="s">
        <v>873</v>
      </c>
      <c r="N67" s="15"/>
      <c r="O67" s="12" t="s">
        <v>874</v>
      </c>
      <c r="P67" s="12" t="s">
        <v>875</v>
      </c>
      <c r="Q67" s="26"/>
      <c r="R67" s="17" t="s">
        <v>876</v>
      </c>
      <c r="S67" s="17" t="s">
        <v>877</v>
      </c>
      <c r="T67" s="2"/>
      <c r="U67" s="2"/>
      <c r="V67" s="2"/>
      <c r="W67" s="13"/>
      <c r="X67" s="2"/>
      <c r="Y67" s="2"/>
      <c r="Z67" s="2"/>
      <c r="AA67" s="21" t="s">
        <v>878</v>
      </c>
      <c r="AB67" s="22" t="s">
        <v>879</v>
      </c>
      <c r="AC67" s="21" t="s">
        <v>880</v>
      </c>
      <c r="AD67" s="22" t="s">
        <v>881</v>
      </c>
      <c r="AE67" s="23" t="s">
        <v>35</v>
      </c>
    </row>
    <row r="68" spans="1:31" ht="12.75" customHeight="1" x14ac:dyDescent="0.25">
      <c r="A68" s="9" t="s">
        <v>882</v>
      </c>
      <c r="B68" s="2"/>
      <c r="C68" s="2"/>
      <c r="D68" s="2"/>
      <c r="E68" s="2"/>
      <c r="F68" s="2"/>
      <c r="G68" s="2"/>
      <c r="H68" s="2"/>
      <c r="I68" s="14">
        <v>61020020016</v>
      </c>
      <c r="J68" s="14" t="s">
        <v>883</v>
      </c>
      <c r="K68" s="15"/>
      <c r="L68" s="12" t="s">
        <v>884</v>
      </c>
      <c r="M68" s="12" t="s">
        <v>885</v>
      </c>
      <c r="N68" s="15"/>
      <c r="O68" s="12" t="s">
        <v>886</v>
      </c>
      <c r="P68" s="12" t="s">
        <v>887</v>
      </c>
      <c r="Q68" s="26"/>
      <c r="R68" s="17" t="s">
        <v>888</v>
      </c>
      <c r="S68" s="17" t="s">
        <v>889</v>
      </c>
      <c r="T68" s="2"/>
      <c r="U68" s="2"/>
      <c r="V68" s="2"/>
      <c r="W68" s="13"/>
      <c r="X68" s="2"/>
      <c r="Y68" s="2"/>
      <c r="Z68" s="2"/>
      <c r="AA68" s="21" t="s">
        <v>890</v>
      </c>
      <c r="AB68" s="22" t="s">
        <v>891</v>
      </c>
      <c r="AC68" s="21" t="s">
        <v>892</v>
      </c>
      <c r="AD68" s="22" t="s">
        <v>893</v>
      </c>
      <c r="AE68" s="23" t="s">
        <v>35</v>
      </c>
    </row>
    <row r="69" spans="1:31" ht="12.75" customHeight="1" x14ac:dyDescent="0.25">
      <c r="A69" s="9" t="s">
        <v>894</v>
      </c>
      <c r="B69" s="2"/>
      <c r="C69" s="2"/>
      <c r="D69" s="2"/>
      <c r="E69" s="2"/>
      <c r="F69" s="2"/>
      <c r="G69" s="2"/>
      <c r="H69" s="2"/>
      <c r="I69" s="14">
        <v>61020020017</v>
      </c>
      <c r="J69" s="14" t="s">
        <v>895</v>
      </c>
      <c r="K69" s="15"/>
      <c r="L69" s="12" t="s">
        <v>896</v>
      </c>
      <c r="M69" s="12" t="s">
        <v>897</v>
      </c>
      <c r="N69" s="15"/>
      <c r="O69" s="12" t="s">
        <v>898</v>
      </c>
      <c r="P69" s="12" t="s">
        <v>899</v>
      </c>
      <c r="Q69" s="26"/>
      <c r="R69" s="17" t="s">
        <v>900</v>
      </c>
      <c r="S69" s="17" t="s">
        <v>901</v>
      </c>
      <c r="T69" s="2"/>
      <c r="U69" s="2"/>
      <c r="V69" s="2"/>
      <c r="W69" s="13"/>
      <c r="X69" s="2"/>
      <c r="Y69" s="2"/>
      <c r="Z69" s="2"/>
      <c r="AA69" s="21" t="s">
        <v>902</v>
      </c>
      <c r="AB69" s="22" t="s">
        <v>903</v>
      </c>
      <c r="AC69" s="21" t="s">
        <v>904</v>
      </c>
      <c r="AD69" s="22" t="s">
        <v>905</v>
      </c>
      <c r="AE69" s="23" t="s">
        <v>35</v>
      </c>
    </row>
    <row r="70" spans="1:31" ht="12.75" customHeight="1" x14ac:dyDescent="0.25">
      <c r="A70" s="9" t="s">
        <v>906</v>
      </c>
      <c r="B70" s="2"/>
      <c r="C70" s="2"/>
      <c r="D70" s="2"/>
      <c r="E70" s="2"/>
      <c r="F70" s="2"/>
      <c r="G70" s="2"/>
      <c r="H70" s="2"/>
      <c r="I70" s="14">
        <v>61020020018</v>
      </c>
      <c r="J70" s="14" t="s">
        <v>907</v>
      </c>
      <c r="K70" s="15"/>
      <c r="L70" s="12" t="s">
        <v>908</v>
      </c>
      <c r="M70" s="12" t="s">
        <v>909</v>
      </c>
      <c r="N70" s="15"/>
      <c r="O70" s="12" t="s">
        <v>910</v>
      </c>
      <c r="P70" s="12" t="s">
        <v>911</v>
      </c>
      <c r="Q70" s="16"/>
      <c r="R70" s="17" t="s">
        <v>912</v>
      </c>
      <c r="S70" s="17" t="s">
        <v>913</v>
      </c>
      <c r="T70" s="2"/>
      <c r="U70" s="2"/>
      <c r="V70" s="2"/>
      <c r="W70" s="13"/>
      <c r="X70" s="2"/>
      <c r="Y70" s="2"/>
      <c r="Z70" s="2"/>
      <c r="AA70" s="21" t="s">
        <v>914</v>
      </c>
      <c r="AB70" s="22" t="s">
        <v>915</v>
      </c>
      <c r="AC70" s="21" t="s">
        <v>916</v>
      </c>
      <c r="AD70" s="22" t="s">
        <v>917</v>
      </c>
      <c r="AE70" s="23" t="s">
        <v>35</v>
      </c>
    </row>
    <row r="71" spans="1:31" ht="12.75" customHeight="1" x14ac:dyDescent="0.25">
      <c r="A71" s="9" t="s">
        <v>918</v>
      </c>
      <c r="B71" s="2"/>
      <c r="C71" s="2"/>
      <c r="D71" s="2"/>
      <c r="E71" s="2"/>
      <c r="F71" s="2"/>
      <c r="G71" s="2"/>
      <c r="H71" s="2"/>
      <c r="I71" s="14">
        <v>61020020019</v>
      </c>
      <c r="J71" s="14" t="s">
        <v>919</v>
      </c>
      <c r="K71" s="15"/>
      <c r="L71" s="12" t="s">
        <v>920</v>
      </c>
      <c r="M71" s="12" t="s">
        <v>921</v>
      </c>
      <c r="N71" s="15"/>
      <c r="O71" s="12" t="s">
        <v>922</v>
      </c>
      <c r="P71" s="12" t="s">
        <v>923</v>
      </c>
      <c r="Q71" s="26"/>
      <c r="R71" s="17" t="s">
        <v>924</v>
      </c>
      <c r="S71" s="17" t="s">
        <v>925</v>
      </c>
      <c r="T71" s="2"/>
      <c r="U71" s="2"/>
      <c r="V71" s="2"/>
      <c r="W71" s="13"/>
      <c r="X71" s="2"/>
      <c r="Y71" s="2"/>
      <c r="Z71" s="2"/>
      <c r="AA71" s="21" t="s">
        <v>926</v>
      </c>
      <c r="AB71" s="22" t="s">
        <v>927</v>
      </c>
      <c r="AC71" s="21" t="s">
        <v>928</v>
      </c>
      <c r="AD71" s="22" t="s">
        <v>929</v>
      </c>
      <c r="AE71" s="23" t="s">
        <v>35</v>
      </c>
    </row>
    <row r="72" spans="1:31" ht="12.75" customHeight="1" x14ac:dyDescent="0.25">
      <c r="A72" s="9" t="s">
        <v>930</v>
      </c>
      <c r="B72" s="2"/>
      <c r="C72" s="2"/>
      <c r="D72" s="2"/>
      <c r="E72" s="2"/>
      <c r="F72" s="2"/>
      <c r="G72" s="2"/>
      <c r="H72" s="2"/>
      <c r="I72" s="14">
        <v>61020030001</v>
      </c>
      <c r="J72" s="14" t="s">
        <v>931</v>
      </c>
      <c r="K72" s="15"/>
      <c r="L72" s="12" t="s">
        <v>932</v>
      </c>
      <c r="M72" s="12" t="s">
        <v>933</v>
      </c>
      <c r="N72" s="15"/>
      <c r="O72" s="12" t="s">
        <v>934</v>
      </c>
      <c r="P72" s="12" t="s">
        <v>935</v>
      </c>
      <c r="Q72" s="26"/>
      <c r="R72" s="17" t="s">
        <v>936</v>
      </c>
      <c r="S72" s="17" t="s">
        <v>937</v>
      </c>
      <c r="T72" s="2"/>
      <c r="U72" s="2"/>
      <c r="V72" s="2"/>
      <c r="W72" s="13"/>
      <c r="X72" s="2"/>
      <c r="Y72" s="2"/>
      <c r="Z72" s="2"/>
      <c r="AA72" s="21" t="s">
        <v>938</v>
      </c>
      <c r="AB72" s="22" t="s">
        <v>939</v>
      </c>
      <c r="AC72" s="21" t="s">
        <v>940</v>
      </c>
      <c r="AD72" s="22" t="s">
        <v>941</v>
      </c>
      <c r="AE72" s="23" t="s">
        <v>35</v>
      </c>
    </row>
    <row r="73" spans="1:31" ht="12.75" customHeight="1" x14ac:dyDescent="0.25">
      <c r="A73" s="9" t="s">
        <v>942</v>
      </c>
      <c r="B73" s="2"/>
      <c r="C73" s="2"/>
      <c r="D73" s="2"/>
      <c r="E73" s="2"/>
      <c r="F73" s="2"/>
      <c r="G73" s="2"/>
      <c r="H73" s="2"/>
      <c r="I73" s="14">
        <v>61020030002</v>
      </c>
      <c r="J73" s="14" t="s">
        <v>943</v>
      </c>
      <c r="K73" s="15"/>
      <c r="L73" s="12" t="s">
        <v>944</v>
      </c>
      <c r="M73" s="12" t="s">
        <v>945</v>
      </c>
      <c r="N73" s="15"/>
      <c r="O73" s="12" t="s">
        <v>946</v>
      </c>
      <c r="P73" s="24" t="s">
        <v>947</v>
      </c>
      <c r="Q73" s="26"/>
      <c r="R73" s="17" t="s">
        <v>948</v>
      </c>
      <c r="S73" s="17" t="s">
        <v>949</v>
      </c>
      <c r="T73" s="2"/>
      <c r="U73" s="2"/>
      <c r="V73" s="2"/>
      <c r="W73" s="13"/>
      <c r="X73" s="2"/>
      <c r="Y73" s="2"/>
      <c r="Z73" s="2"/>
      <c r="AA73" s="21" t="s">
        <v>950</v>
      </c>
      <c r="AB73" s="22" t="s">
        <v>951</v>
      </c>
      <c r="AC73" s="21" t="s">
        <v>952</v>
      </c>
      <c r="AD73" s="22" t="s">
        <v>953</v>
      </c>
      <c r="AE73" s="23" t="s">
        <v>35</v>
      </c>
    </row>
    <row r="74" spans="1:31" ht="12.75" customHeight="1" x14ac:dyDescent="0.25">
      <c r="A74" s="9" t="s">
        <v>954</v>
      </c>
      <c r="B74" s="2"/>
      <c r="C74" s="2"/>
      <c r="D74" s="2"/>
      <c r="E74" s="2"/>
      <c r="F74" s="2"/>
      <c r="G74" s="2"/>
      <c r="H74" s="2"/>
      <c r="I74" s="14">
        <v>61020030003</v>
      </c>
      <c r="J74" s="14" t="s">
        <v>955</v>
      </c>
      <c r="K74" s="15"/>
      <c r="L74" s="12" t="s">
        <v>956</v>
      </c>
      <c r="M74" s="12" t="s">
        <v>957</v>
      </c>
      <c r="N74" s="15"/>
      <c r="O74" s="12" t="s">
        <v>958</v>
      </c>
      <c r="P74" s="12" t="s">
        <v>959</v>
      </c>
      <c r="Q74" s="16"/>
      <c r="R74" s="17" t="s">
        <v>960</v>
      </c>
      <c r="S74" s="17" t="s">
        <v>961</v>
      </c>
      <c r="T74" s="2"/>
      <c r="U74" s="2"/>
      <c r="V74" s="2"/>
      <c r="W74" s="13"/>
      <c r="X74" s="2"/>
      <c r="Y74" s="2"/>
      <c r="Z74" s="2"/>
      <c r="AA74" s="21" t="s">
        <v>962</v>
      </c>
      <c r="AB74" s="22" t="s">
        <v>963</v>
      </c>
      <c r="AC74" s="21" t="s">
        <v>964</v>
      </c>
      <c r="AD74" s="22" t="s">
        <v>965</v>
      </c>
      <c r="AE74" s="23" t="s">
        <v>35</v>
      </c>
    </row>
    <row r="75" spans="1:31" ht="12.75" customHeight="1" x14ac:dyDescent="0.25">
      <c r="A75" s="9" t="s">
        <v>966</v>
      </c>
      <c r="B75" s="2"/>
      <c r="C75" s="2"/>
      <c r="D75" s="2"/>
      <c r="E75" s="2"/>
      <c r="F75" s="2"/>
      <c r="G75" s="2"/>
      <c r="H75" s="2"/>
      <c r="I75" s="14">
        <v>61020030004</v>
      </c>
      <c r="J75" s="14" t="s">
        <v>967</v>
      </c>
      <c r="K75" s="15"/>
      <c r="L75" s="12" t="s">
        <v>968</v>
      </c>
      <c r="M75" s="12" t="s">
        <v>969</v>
      </c>
      <c r="N75" s="15"/>
      <c r="O75" s="12" t="s">
        <v>970</v>
      </c>
      <c r="P75" s="12" t="s">
        <v>971</v>
      </c>
      <c r="Q75" s="16"/>
      <c r="R75" s="17" t="s">
        <v>972</v>
      </c>
      <c r="S75" s="17" t="s">
        <v>973</v>
      </c>
      <c r="T75" s="2"/>
      <c r="U75" s="2"/>
      <c r="V75" s="2"/>
      <c r="W75" s="13"/>
      <c r="X75" s="2"/>
      <c r="Y75" s="2"/>
      <c r="Z75" s="2"/>
      <c r="AA75" s="21" t="s">
        <v>974</v>
      </c>
      <c r="AB75" s="22" t="s">
        <v>975</v>
      </c>
      <c r="AC75" s="21" t="s">
        <v>976</v>
      </c>
      <c r="AD75" s="22" t="s">
        <v>975</v>
      </c>
      <c r="AE75" s="23" t="s">
        <v>35</v>
      </c>
    </row>
    <row r="76" spans="1:31" ht="12.75" customHeight="1" x14ac:dyDescent="0.25">
      <c r="A76" s="9" t="s">
        <v>977</v>
      </c>
      <c r="B76" s="2"/>
      <c r="C76" s="2"/>
      <c r="D76" s="2"/>
      <c r="E76" s="2"/>
      <c r="F76" s="2"/>
      <c r="G76" s="2"/>
      <c r="H76" s="2"/>
      <c r="I76" s="14">
        <v>61020030005</v>
      </c>
      <c r="J76" s="14" t="s">
        <v>978</v>
      </c>
      <c r="K76" s="15"/>
      <c r="L76" s="12" t="s">
        <v>979</v>
      </c>
      <c r="M76" s="12" t="s">
        <v>327</v>
      </c>
      <c r="N76" s="15"/>
      <c r="O76" s="12" t="s">
        <v>980</v>
      </c>
      <c r="P76" s="12" t="s">
        <v>981</v>
      </c>
      <c r="Q76" s="16"/>
      <c r="R76" s="17" t="s">
        <v>982</v>
      </c>
      <c r="S76" s="17" t="s">
        <v>983</v>
      </c>
      <c r="T76" s="2"/>
      <c r="U76" s="2"/>
      <c r="V76" s="2"/>
      <c r="W76" s="13"/>
      <c r="X76" s="2"/>
      <c r="Y76" s="2"/>
      <c r="Z76" s="2"/>
      <c r="AA76" s="21" t="s">
        <v>984</v>
      </c>
      <c r="AB76" s="22" t="s">
        <v>985</v>
      </c>
      <c r="AC76" s="21" t="s">
        <v>986</v>
      </c>
      <c r="AD76" s="22" t="s">
        <v>987</v>
      </c>
      <c r="AE76" s="23" t="s">
        <v>35</v>
      </c>
    </row>
    <row r="77" spans="1:31" ht="12.75" customHeight="1" x14ac:dyDescent="0.25">
      <c r="A77" s="9" t="s">
        <v>988</v>
      </c>
      <c r="B77" s="2"/>
      <c r="C77" s="2"/>
      <c r="D77" s="2"/>
      <c r="E77" s="2"/>
      <c r="F77" s="2"/>
      <c r="G77" s="2"/>
      <c r="H77" s="2"/>
      <c r="I77" s="14">
        <v>61020030006</v>
      </c>
      <c r="J77" s="14" t="s">
        <v>989</v>
      </c>
      <c r="K77" s="15"/>
      <c r="L77" s="12" t="s">
        <v>990</v>
      </c>
      <c r="M77" s="12" t="s">
        <v>991</v>
      </c>
      <c r="N77" s="15"/>
      <c r="O77" s="12" t="s">
        <v>992</v>
      </c>
      <c r="P77" s="12" t="s">
        <v>993</v>
      </c>
      <c r="Q77" s="26"/>
      <c r="R77" s="17" t="s">
        <v>994</v>
      </c>
      <c r="S77" s="17" t="s">
        <v>865</v>
      </c>
      <c r="T77" s="2"/>
      <c r="U77" s="2"/>
      <c r="V77" s="2"/>
      <c r="W77" s="13"/>
      <c r="X77" s="2"/>
      <c r="Y77" s="2"/>
      <c r="Z77" s="2"/>
      <c r="AA77" s="21" t="s">
        <v>995</v>
      </c>
      <c r="AB77" s="22" t="s">
        <v>996</v>
      </c>
      <c r="AC77" s="21" t="s">
        <v>997</v>
      </c>
      <c r="AD77" s="22" t="s">
        <v>987</v>
      </c>
      <c r="AE77" s="23" t="s">
        <v>35</v>
      </c>
    </row>
    <row r="78" spans="1:31" ht="12.75" customHeight="1" x14ac:dyDescent="0.25">
      <c r="A78" s="9" t="s">
        <v>998</v>
      </c>
      <c r="B78" s="2"/>
      <c r="C78" s="2"/>
      <c r="D78" s="2"/>
      <c r="E78" s="2"/>
      <c r="F78" s="2"/>
      <c r="G78" s="2"/>
      <c r="H78" s="2"/>
      <c r="I78" s="14">
        <v>61020030007</v>
      </c>
      <c r="J78" s="14" t="s">
        <v>999</v>
      </c>
      <c r="K78" s="15"/>
      <c r="L78" s="12" t="s">
        <v>1000</v>
      </c>
      <c r="M78" s="12" t="s">
        <v>410</v>
      </c>
      <c r="N78" s="15"/>
      <c r="O78" s="12" t="s">
        <v>1001</v>
      </c>
      <c r="P78" s="24" t="s">
        <v>1002</v>
      </c>
      <c r="Q78" s="26"/>
      <c r="R78" s="17" t="s">
        <v>1003</v>
      </c>
      <c r="S78" s="17" t="s">
        <v>1004</v>
      </c>
      <c r="T78" s="2"/>
      <c r="U78" s="2"/>
      <c r="V78" s="2"/>
      <c r="W78" s="13"/>
      <c r="X78" s="2"/>
      <c r="Y78" s="2"/>
      <c r="Z78" s="2"/>
      <c r="AA78" s="21" t="s">
        <v>1005</v>
      </c>
      <c r="AB78" s="22" t="s">
        <v>1006</v>
      </c>
      <c r="AC78" s="21" t="s">
        <v>1007</v>
      </c>
      <c r="AD78" s="22" t="s">
        <v>1008</v>
      </c>
      <c r="AE78" s="23" t="s">
        <v>35</v>
      </c>
    </row>
    <row r="79" spans="1:31" ht="12.75" customHeight="1" x14ac:dyDescent="0.25">
      <c r="A79" s="9" t="s">
        <v>1009</v>
      </c>
      <c r="B79" s="2"/>
      <c r="C79" s="2"/>
      <c r="D79" s="2"/>
      <c r="E79" s="2"/>
      <c r="F79" s="2"/>
      <c r="G79" s="2"/>
      <c r="H79" s="2"/>
      <c r="I79" s="14">
        <v>61020030008</v>
      </c>
      <c r="J79" s="14" t="s">
        <v>1010</v>
      </c>
      <c r="K79" s="15"/>
      <c r="L79" s="12" t="s">
        <v>1011</v>
      </c>
      <c r="M79" s="12" t="s">
        <v>1012</v>
      </c>
      <c r="N79" s="15"/>
      <c r="O79" s="12" t="s">
        <v>1013</v>
      </c>
      <c r="P79" s="24" t="s">
        <v>1014</v>
      </c>
      <c r="Q79" s="26"/>
      <c r="R79" s="17" t="s">
        <v>1015</v>
      </c>
      <c r="S79" s="17" t="s">
        <v>1016</v>
      </c>
      <c r="T79" s="2"/>
      <c r="U79" s="2"/>
      <c r="V79" s="2"/>
      <c r="W79" s="13"/>
      <c r="X79" s="2"/>
      <c r="Y79" s="2"/>
      <c r="Z79" s="2"/>
      <c r="AA79" s="21" t="s">
        <v>1017</v>
      </c>
      <c r="AB79" s="22" t="s">
        <v>1018</v>
      </c>
      <c r="AC79" s="21" t="s">
        <v>1019</v>
      </c>
      <c r="AD79" s="22" t="s">
        <v>1020</v>
      </c>
      <c r="AE79" s="23" t="s">
        <v>35</v>
      </c>
    </row>
    <row r="80" spans="1:31" ht="12.75" customHeight="1" x14ac:dyDescent="0.25">
      <c r="A80" s="9" t="s">
        <v>1021</v>
      </c>
      <c r="B80" s="2"/>
      <c r="C80" s="2"/>
      <c r="D80" s="2"/>
      <c r="E80" s="2"/>
      <c r="F80" s="2"/>
      <c r="G80" s="2"/>
      <c r="H80" s="2"/>
      <c r="I80" s="14">
        <v>61020030009</v>
      </c>
      <c r="J80" s="14" t="s">
        <v>1022</v>
      </c>
      <c r="K80" s="15"/>
      <c r="L80" s="12" t="s">
        <v>1023</v>
      </c>
      <c r="M80" s="12" t="s">
        <v>1024</v>
      </c>
      <c r="N80" s="15"/>
      <c r="O80" s="12" t="s">
        <v>1025</v>
      </c>
      <c r="P80" s="24" t="s">
        <v>1026</v>
      </c>
      <c r="Q80" s="26"/>
      <c r="R80" s="17" t="s">
        <v>1027</v>
      </c>
      <c r="S80" s="17" t="s">
        <v>1028</v>
      </c>
      <c r="T80" s="2"/>
      <c r="U80" s="2"/>
      <c r="V80" s="2"/>
      <c r="W80" s="13"/>
      <c r="X80" s="2"/>
      <c r="Y80" s="2"/>
      <c r="Z80" s="2"/>
      <c r="AA80" s="21" t="s">
        <v>1029</v>
      </c>
      <c r="AB80" s="22" t="s">
        <v>1030</v>
      </c>
      <c r="AC80" s="21" t="s">
        <v>1031</v>
      </c>
      <c r="AD80" s="22" t="s">
        <v>1032</v>
      </c>
      <c r="AE80" s="23" t="s">
        <v>35</v>
      </c>
    </row>
    <row r="81" spans="1:31" ht="12.75" customHeight="1" x14ac:dyDescent="0.25">
      <c r="A81" s="9" t="s">
        <v>1033</v>
      </c>
      <c r="B81" s="2"/>
      <c r="C81" s="2"/>
      <c r="D81" s="2"/>
      <c r="E81" s="2"/>
      <c r="F81" s="2"/>
      <c r="G81" s="2"/>
      <c r="H81" s="2"/>
      <c r="I81" s="14">
        <v>61020030010</v>
      </c>
      <c r="J81" s="14" t="s">
        <v>1034</v>
      </c>
      <c r="K81" s="15"/>
      <c r="L81" s="12" t="s">
        <v>1035</v>
      </c>
      <c r="M81" s="12" t="s">
        <v>1036</v>
      </c>
      <c r="N81" s="15"/>
      <c r="O81" s="12" t="s">
        <v>1037</v>
      </c>
      <c r="P81" s="24" t="s">
        <v>1038</v>
      </c>
      <c r="Q81" s="26"/>
      <c r="R81" s="17" t="s">
        <v>1039</v>
      </c>
      <c r="S81" s="17" t="s">
        <v>1040</v>
      </c>
      <c r="T81" s="2"/>
      <c r="U81" s="2"/>
      <c r="V81" s="2"/>
      <c r="W81" s="13"/>
      <c r="X81" s="2"/>
      <c r="Y81" s="2"/>
      <c r="Z81" s="2"/>
      <c r="AA81" s="21" t="s">
        <v>1041</v>
      </c>
      <c r="AB81" s="22" t="s">
        <v>665</v>
      </c>
      <c r="AC81" s="21" t="s">
        <v>1042</v>
      </c>
      <c r="AD81" s="22" t="s">
        <v>1043</v>
      </c>
      <c r="AE81" s="23" t="s">
        <v>35</v>
      </c>
    </row>
    <row r="82" spans="1:31" ht="12.75" customHeight="1" x14ac:dyDescent="0.25">
      <c r="A82" s="9" t="s">
        <v>1044</v>
      </c>
      <c r="B82" s="2"/>
      <c r="C82" s="2"/>
      <c r="D82" s="2"/>
      <c r="E82" s="2"/>
      <c r="F82" s="2"/>
      <c r="G82" s="2"/>
      <c r="H82" s="2"/>
      <c r="I82" s="14">
        <v>61020030011</v>
      </c>
      <c r="J82" s="14" t="s">
        <v>1045</v>
      </c>
      <c r="K82" s="15"/>
      <c r="L82" s="12" t="s">
        <v>1046</v>
      </c>
      <c r="M82" s="12" t="s">
        <v>1047</v>
      </c>
      <c r="N82" s="15"/>
      <c r="O82" s="12" t="s">
        <v>1048</v>
      </c>
      <c r="P82" s="12" t="s">
        <v>1049</v>
      </c>
      <c r="Q82" s="26"/>
      <c r="R82" s="17" t="s">
        <v>1050</v>
      </c>
      <c r="S82" s="17" t="s">
        <v>1051</v>
      </c>
      <c r="T82" s="2"/>
      <c r="U82" s="2"/>
      <c r="V82" s="2"/>
      <c r="W82" s="13"/>
      <c r="X82" s="2"/>
      <c r="Y82" s="2"/>
      <c r="Z82" s="2"/>
      <c r="AA82" s="21" t="s">
        <v>1052</v>
      </c>
      <c r="AB82" s="22" t="s">
        <v>939</v>
      </c>
      <c r="AC82" s="21" t="s">
        <v>1053</v>
      </c>
      <c r="AD82" s="22" t="s">
        <v>1054</v>
      </c>
      <c r="AE82" s="23" t="s">
        <v>35</v>
      </c>
    </row>
    <row r="83" spans="1:31" ht="12.75" customHeight="1" x14ac:dyDescent="0.25">
      <c r="A83" s="9" t="s">
        <v>1055</v>
      </c>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773</v>
      </c>
      <c r="AC83" s="21" t="s">
        <v>1064</v>
      </c>
      <c r="AD83" s="22" t="s">
        <v>1065</v>
      </c>
      <c r="AE83" s="23" t="s">
        <v>35</v>
      </c>
    </row>
    <row r="84" spans="1:31" ht="12.75" customHeight="1" x14ac:dyDescent="0.25">
      <c r="A84" s="9" t="s">
        <v>1066</v>
      </c>
      <c r="B84" s="2"/>
      <c r="C84" s="2"/>
      <c r="D84" s="2"/>
      <c r="E84" s="2"/>
      <c r="F84" s="2"/>
      <c r="G84" s="2"/>
      <c r="H84" s="2"/>
      <c r="I84" s="14">
        <v>61020030013</v>
      </c>
      <c r="J84" s="14" t="s">
        <v>1067</v>
      </c>
      <c r="K84" s="15"/>
      <c r="L84" s="12" t="s">
        <v>1068</v>
      </c>
      <c r="M84" s="12" t="s">
        <v>1069</v>
      </c>
      <c r="N84" s="15"/>
      <c r="O84" s="12" t="s">
        <v>1070</v>
      </c>
      <c r="P84" s="12" t="s">
        <v>1071</v>
      </c>
      <c r="Q84" s="26"/>
      <c r="R84" s="17" t="s">
        <v>1072</v>
      </c>
      <c r="S84" s="17" t="s">
        <v>1073</v>
      </c>
      <c r="T84" s="2"/>
      <c r="U84" s="2"/>
      <c r="V84" s="2"/>
      <c r="W84" s="13"/>
      <c r="X84" s="2"/>
      <c r="Y84" s="2"/>
      <c r="Z84" s="2"/>
      <c r="AA84" s="21" t="s">
        <v>1074</v>
      </c>
      <c r="AB84" s="22" t="s">
        <v>1075</v>
      </c>
      <c r="AC84" s="21" t="s">
        <v>1076</v>
      </c>
      <c r="AD84" s="22" t="s">
        <v>1077</v>
      </c>
      <c r="AE84" s="23" t="s">
        <v>35</v>
      </c>
    </row>
    <row r="85" spans="1:31" ht="12.75" customHeight="1" x14ac:dyDescent="0.25">
      <c r="A85" s="9" t="s">
        <v>1078</v>
      </c>
      <c r="B85" s="2"/>
      <c r="C85" s="2"/>
      <c r="D85" s="2"/>
      <c r="E85" s="2"/>
      <c r="F85" s="2"/>
      <c r="G85" s="2"/>
      <c r="H85" s="2"/>
      <c r="I85" s="14">
        <v>61020030014</v>
      </c>
      <c r="J85" s="14" t="s">
        <v>1079</v>
      </c>
      <c r="K85" s="15"/>
      <c r="L85" s="12" t="s">
        <v>1080</v>
      </c>
      <c r="M85" s="12" t="s">
        <v>1081</v>
      </c>
      <c r="N85" s="15"/>
      <c r="O85" s="12" t="s">
        <v>1082</v>
      </c>
      <c r="P85" s="24" t="s">
        <v>1083</v>
      </c>
      <c r="Q85" s="26"/>
      <c r="R85" s="17" t="s">
        <v>1084</v>
      </c>
      <c r="S85" s="17" t="s">
        <v>1085</v>
      </c>
      <c r="T85" s="2"/>
      <c r="U85" s="2"/>
      <c r="V85" s="2"/>
      <c r="W85" s="13"/>
      <c r="X85" s="2"/>
      <c r="Y85" s="2"/>
      <c r="Z85" s="2"/>
      <c r="AA85" s="21" t="s">
        <v>1086</v>
      </c>
      <c r="AB85" s="22" t="s">
        <v>1087</v>
      </c>
      <c r="AC85" s="21" t="s">
        <v>1088</v>
      </c>
      <c r="AD85" s="22" t="s">
        <v>1089</v>
      </c>
      <c r="AE85" s="23" t="s">
        <v>35</v>
      </c>
    </row>
    <row r="86" spans="1:31" ht="12.75" customHeight="1" x14ac:dyDescent="0.25">
      <c r="A86" s="9" t="s">
        <v>1090</v>
      </c>
      <c r="B86" s="2"/>
      <c r="C86" s="2"/>
      <c r="D86" s="2"/>
      <c r="E86" s="2"/>
      <c r="F86" s="2"/>
      <c r="G86" s="2"/>
      <c r="H86" s="2"/>
      <c r="I86" s="14">
        <v>61020030015</v>
      </c>
      <c r="J86" s="14" t="s">
        <v>1091</v>
      </c>
      <c r="K86" s="15"/>
      <c r="L86" s="12" t="s">
        <v>1092</v>
      </c>
      <c r="M86" s="12" t="s">
        <v>422</v>
      </c>
      <c r="N86" s="15"/>
      <c r="O86" s="12" t="s">
        <v>1093</v>
      </c>
      <c r="P86" s="12" t="s">
        <v>1094</v>
      </c>
      <c r="Q86" s="26"/>
      <c r="R86" s="17" t="s">
        <v>1095</v>
      </c>
      <c r="S86" s="17" t="s">
        <v>889</v>
      </c>
      <c r="T86" s="2"/>
      <c r="U86" s="2"/>
      <c r="V86" s="2"/>
      <c r="W86" s="13"/>
      <c r="X86" s="2"/>
      <c r="Y86" s="2"/>
      <c r="Z86" s="2"/>
      <c r="AA86" s="21" t="s">
        <v>1096</v>
      </c>
      <c r="AB86" s="22" t="s">
        <v>1097</v>
      </c>
      <c r="AC86" s="21" t="s">
        <v>1098</v>
      </c>
      <c r="AD86" s="22" t="s">
        <v>987</v>
      </c>
      <c r="AE86" s="23" t="s">
        <v>35</v>
      </c>
    </row>
    <row r="87" spans="1:31" ht="12.75" customHeight="1" x14ac:dyDescent="0.25">
      <c r="A87" s="9" t="s">
        <v>1099</v>
      </c>
      <c r="B87" s="2"/>
      <c r="C87" s="2"/>
      <c r="D87" s="2"/>
      <c r="E87" s="2"/>
      <c r="F87" s="2"/>
      <c r="G87" s="2"/>
      <c r="H87" s="2"/>
      <c r="I87" s="14">
        <v>61020030016</v>
      </c>
      <c r="J87" s="14" t="s">
        <v>1100</v>
      </c>
      <c r="K87" s="15"/>
      <c r="L87" s="12" t="s">
        <v>1101</v>
      </c>
      <c r="M87" s="12" t="s">
        <v>1102</v>
      </c>
      <c r="N87" s="15"/>
      <c r="O87" s="12" t="s">
        <v>1103</v>
      </c>
      <c r="P87" s="12" t="s">
        <v>1104</v>
      </c>
      <c r="Q87" s="26"/>
      <c r="R87" s="17" t="s">
        <v>1105</v>
      </c>
      <c r="S87" s="17" t="s">
        <v>1106</v>
      </c>
      <c r="T87" s="2"/>
      <c r="U87" s="2"/>
      <c r="V87" s="2"/>
      <c r="W87" s="13"/>
      <c r="X87" s="2"/>
      <c r="Y87" s="2"/>
      <c r="Z87" s="2"/>
      <c r="AA87" s="21" t="s">
        <v>1107</v>
      </c>
      <c r="AB87" s="22" t="s">
        <v>1108</v>
      </c>
      <c r="AC87" s="21" t="s">
        <v>1109</v>
      </c>
      <c r="AD87" s="22" t="s">
        <v>1110</v>
      </c>
      <c r="AE87" s="23" t="s">
        <v>35</v>
      </c>
    </row>
    <row r="88" spans="1:31" ht="12.75" customHeight="1" x14ac:dyDescent="0.25">
      <c r="A88" s="9" t="s">
        <v>1111</v>
      </c>
      <c r="B88" s="2"/>
      <c r="C88" s="2"/>
      <c r="D88" s="2"/>
      <c r="E88" s="2"/>
      <c r="F88" s="2"/>
      <c r="G88" s="2"/>
      <c r="H88" s="2"/>
      <c r="I88" s="14">
        <v>61020030017</v>
      </c>
      <c r="J88" s="14" t="s">
        <v>1112</v>
      </c>
      <c r="K88" s="15"/>
      <c r="L88" s="12" t="s">
        <v>1113</v>
      </c>
      <c r="M88" s="12" t="s">
        <v>1114</v>
      </c>
      <c r="N88" s="15"/>
      <c r="O88" s="12" t="s">
        <v>1115</v>
      </c>
      <c r="P88" s="12" t="s">
        <v>1116</v>
      </c>
      <c r="Q88" s="26"/>
      <c r="R88" s="17" t="s">
        <v>1117</v>
      </c>
      <c r="S88" s="17" t="s">
        <v>1118</v>
      </c>
      <c r="T88" s="2"/>
      <c r="U88" s="2"/>
      <c r="V88" s="2"/>
      <c r="W88" s="13"/>
      <c r="X88" s="2"/>
      <c r="Y88" s="2"/>
      <c r="Z88" s="2"/>
      <c r="AA88" s="21" t="s">
        <v>1119</v>
      </c>
      <c r="AB88" s="22" t="s">
        <v>653</v>
      </c>
      <c r="AC88" s="21" t="s">
        <v>1120</v>
      </c>
      <c r="AD88" s="22" t="s">
        <v>655</v>
      </c>
      <c r="AE88" s="23" t="s">
        <v>35</v>
      </c>
    </row>
    <row r="89" spans="1:31" ht="12.75" customHeight="1" x14ac:dyDescent="0.25">
      <c r="A89" s="9" t="s">
        <v>1121</v>
      </c>
      <c r="B89" s="2"/>
      <c r="C89" s="2"/>
      <c r="D89" s="2"/>
      <c r="E89" s="2"/>
      <c r="F89" s="2"/>
      <c r="G89" s="2"/>
      <c r="H89" s="2"/>
      <c r="I89" s="14">
        <v>61020030018</v>
      </c>
      <c r="J89" s="14" t="s">
        <v>1122</v>
      </c>
      <c r="K89" s="15"/>
      <c r="L89" s="12" t="s">
        <v>1123</v>
      </c>
      <c r="M89" s="12" t="s">
        <v>1124</v>
      </c>
      <c r="N89" s="15"/>
      <c r="O89" s="12" t="s">
        <v>1125</v>
      </c>
      <c r="P89" s="24" t="s">
        <v>1126</v>
      </c>
      <c r="Q89" s="26"/>
      <c r="R89" s="17" t="s">
        <v>1127</v>
      </c>
      <c r="S89" s="17" t="s">
        <v>1128</v>
      </c>
      <c r="T89" s="2"/>
      <c r="U89" s="2"/>
      <c r="V89" s="2"/>
      <c r="W89" s="13"/>
      <c r="X89" s="2"/>
      <c r="Y89" s="2"/>
      <c r="Z89" s="2"/>
      <c r="AA89" s="21" t="s">
        <v>1129</v>
      </c>
      <c r="AB89" s="22" t="s">
        <v>1130</v>
      </c>
      <c r="AC89" s="21" t="s">
        <v>1131</v>
      </c>
      <c r="AD89" s="22" t="s">
        <v>1132</v>
      </c>
      <c r="AE89" s="23" t="s">
        <v>1133</v>
      </c>
    </row>
    <row r="90" spans="1:31" ht="12.75" customHeight="1" x14ac:dyDescent="0.25">
      <c r="A90" s="9" t="s">
        <v>1134</v>
      </c>
      <c r="B90" s="2"/>
      <c r="C90" s="2"/>
      <c r="D90" s="2"/>
      <c r="E90" s="2"/>
      <c r="F90" s="2"/>
      <c r="G90" s="2"/>
      <c r="H90" s="2"/>
      <c r="I90" s="14">
        <v>61020030019</v>
      </c>
      <c r="J90" s="14" t="s">
        <v>1135</v>
      </c>
      <c r="K90" s="15"/>
      <c r="L90" s="12" t="s">
        <v>1136</v>
      </c>
      <c r="M90" s="12" t="s">
        <v>1137</v>
      </c>
      <c r="N90" s="15"/>
      <c r="O90" s="12" t="s">
        <v>1138</v>
      </c>
      <c r="P90" s="12" t="s">
        <v>1139</v>
      </c>
      <c r="Q90" s="26"/>
      <c r="R90" s="17" t="s">
        <v>1140</v>
      </c>
      <c r="S90" s="17" t="s">
        <v>1141</v>
      </c>
      <c r="T90" s="2"/>
      <c r="U90" s="2"/>
      <c r="V90" s="2"/>
      <c r="W90" s="13"/>
      <c r="X90" s="2"/>
      <c r="Y90" s="2"/>
      <c r="Z90" s="2"/>
      <c r="AA90" s="21" t="s">
        <v>1142</v>
      </c>
      <c r="AB90" s="22" t="s">
        <v>1143</v>
      </c>
      <c r="AC90" s="21" t="s">
        <v>1144</v>
      </c>
      <c r="AD90" s="22" t="s">
        <v>1145</v>
      </c>
      <c r="AE90" s="23" t="s">
        <v>35</v>
      </c>
    </row>
    <row r="91" spans="1:31" ht="12.75" customHeight="1" x14ac:dyDescent="0.25">
      <c r="A91" s="9" t="s">
        <v>1146</v>
      </c>
      <c r="B91" s="2"/>
      <c r="C91" s="2"/>
      <c r="D91" s="2"/>
      <c r="E91" s="2"/>
      <c r="F91" s="2"/>
      <c r="G91" s="2"/>
      <c r="H91" s="2"/>
      <c r="I91" s="14">
        <v>61020030020</v>
      </c>
      <c r="J91" s="14" t="s">
        <v>1147</v>
      </c>
      <c r="K91" s="15"/>
      <c r="L91" s="12" t="s">
        <v>1148</v>
      </c>
      <c r="M91" s="12" t="s">
        <v>1149</v>
      </c>
      <c r="N91" s="15"/>
      <c r="O91" s="12" t="s">
        <v>1150</v>
      </c>
      <c r="P91" s="12" t="s">
        <v>1151</v>
      </c>
      <c r="Q91" s="26"/>
      <c r="R91" s="17" t="s">
        <v>1152</v>
      </c>
      <c r="S91" s="17" t="s">
        <v>1153</v>
      </c>
      <c r="T91" s="2"/>
      <c r="U91" s="2"/>
      <c r="V91" s="2"/>
      <c r="W91" s="13"/>
      <c r="X91" s="2"/>
      <c r="Y91" s="2"/>
      <c r="Z91" s="2"/>
      <c r="AA91" s="21" t="s">
        <v>1154</v>
      </c>
      <c r="AB91" s="22" t="s">
        <v>1155</v>
      </c>
      <c r="AC91" s="21" t="s">
        <v>1156</v>
      </c>
      <c r="AD91" s="22" t="s">
        <v>1157</v>
      </c>
      <c r="AE91" s="23" t="s">
        <v>35</v>
      </c>
    </row>
    <row r="92" spans="1:31" ht="12.75" customHeight="1" x14ac:dyDescent="0.25">
      <c r="A92" s="9" t="s">
        <v>1158</v>
      </c>
      <c r="B92" s="2"/>
      <c r="C92" s="2"/>
      <c r="D92" s="2"/>
      <c r="E92" s="2"/>
      <c r="F92" s="2"/>
      <c r="G92" s="2"/>
      <c r="H92" s="2"/>
      <c r="I92" s="14">
        <v>61020030021</v>
      </c>
      <c r="J92" s="14" t="s">
        <v>1159</v>
      </c>
      <c r="K92" s="15"/>
      <c r="L92" s="12" t="s">
        <v>1160</v>
      </c>
      <c r="M92" s="12" t="s">
        <v>1161</v>
      </c>
      <c r="N92" s="15"/>
      <c r="O92" s="12" t="s">
        <v>1162</v>
      </c>
      <c r="P92" s="12" t="s">
        <v>1163</v>
      </c>
      <c r="Q92" s="26"/>
      <c r="R92" s="17" t="s">
        <v>1164</v>
      </c>
      <c r="S92" s="17" t="s">
        <v>1165</v>
      </c>
      <c r="T92" s="2"/>
      <c r="U92" s="2"/>
      <c r="V92" s="2"/>
      <c r="W92" s="13"/>
      <c r="X92" s="2"/>
      <c r="Y92" s="2"/>
      <c r="Z92" s="2"/>
      <c r="AA92" s="21" t="s">
        <v>1166</v>
      </c>
      <c r="AB92" s="22" t="s">
        <v>1167</v>
      </c>
      <c r="AC92" s="21" t="s">
        <v>1168</v>
      </c>
      <c r="AD92" s="22" t="s">
        <v>1169</v>
      </c>
      <c r="AE92" s="23" t="s">
        <v>35</v>
      </c>
    </row>
    <row r="93" spans="1:31" ht="12.75" customHeight="1" x14ac:dyDescent="0.25">
      <c r="A93" s="2" t="e">
        <f>IF(AND('[2] ACTIVIDADES PPTO PROYECTADA'!S10&lt;&gt;"",'[2] ACTIVIDADES PPTO PROYECTADA'!S10&lt;&gt;"No"),movilizador,"")</f>
        <v>#VALUE!</v>
      </c>
      <c r="B93" s="2"/>
      <c r="C93" s="2"/>
      <c r="D93" s="2"/>
      <c r="E93" s="2"/>
      <c r="F93" s="2"/>
      <c r="G93" s="2"/>
      <c r="H93" s="2"/>
      <c r="I93" s="14">
        <v>61020030022</v>
      </c>
      <c r="J93" s="14" t="s">
        <v>1170</v>
      </c>
      <c r="K93" s="15"/>
      <c r="L93" s="12" t="s">
        <v>1171</v>
      </c>
      <c r="M93" s="12" t="s">
        <v>327</v>
      </c>
      <c r="N93" s="15"/>
      <c r="O93" s="12" t="s">
        <v>1172</v>
      </c>
      <c r="P93" s="12" t="s">
        <v>1173</v>
      </c>
      <c r="Q93" s="26"/>
      <c r="R93" s="17" t="s">
        <v>1174</v>
      </c>
      <c r="S93" s="17" t="s">
        <v>913</v>
      </c>
      <c r="T93" s="2"/>
      <c r="U93" s="2"/>
      <c r="V93" s="2"/>
      <c r="W93" s="13"/>
      <c r="X93" s="2"/>
      <c r="Y93" s="2"/>
      <c r="Z93" s="2"/>
      <c r="AA93" s="21" t="s">
        <v>1175</v>
      </c>
      <c r="AB93" s="22" t="s">
        <v>1176</v>
      </c>
      <c r="AC93" s="21" t="s">
        <v>1177</v>
      </c>
      <c r="AD93" s="22" t="s">
        <v>1178</v>
      </c>
      <c r="AE93" s="23" t="s">
        <v>35</v>
      </c>
    </row>
    <row r="94" spans="1:31" ht="12.75" customHeight="1" x14ac:dyDescent="0.25">
      <c r="A94" s="2"/>
      <c r="B94" s="2"/>
      <c r="C94" s="2"/>
      <c r="D94" s="2"/>
      <c r="E94" s="2"/>
      <c r="F94" s="2"/>
      <c r="G94" s="2"/>
      <c r="H94" s="2"/>
      <c r="I94" s="14">
        <v>61020030023</v>
      </c>
      <c r="J94" s="14" t="s">
        <v>1179</v>
      </c>
      <c r="K94" s="15"/>
      <c r="L94" s="12" t="s">
        <v>1180</v>
      </c>
      <c r="M94" s="12" t="s">
        <v>460</v>
      </c>
      <c r="N94" s="15"/>
      <c r="O94" s="12" t="s">
        <v>1181</v>
      </c>
      <c r="P94" s="12" t="s">
        <v>521</v>
      </c>
      <c r="Q94" s="26"/>
      <c r="R94" s="17" t="s">
        <v>1182</v>
      </c>
      <c r="S94" s="17" t="s">
        <v>1183</v>
      </c>
      <c r="T94" s="2"/>
      <c r="U94" s="2"/>
      <c r="V94" s="2"/>
      <c r="W94" s="13"/>
      <c r="X94" s="2"/>
      <c r="Y94" s="2"/>
      <c r="Z94" s="2"/>
      <c r="AA94" s="21" t="s">
        <v>1184</v>
      </c>
      <c r="AB94" s="22" t="s">
        <v>1185</v>
      </c>
      <c r="AC94" s="21" t="s">
        <v>1186</v>
      </c>
      <c r="AD94" s="22" t="s">
        <v>1187</v>
      </c>
      <c r="AE94" s="23" t="s">
        <v>35</v>
      </c>
    </row>
    <row r="95" spans="1:31" ht="12.75" customHeight="1" x14ac:dyDescent="0.25">
      <c r="A95" s="2"/>
      <c r="B95" s="2"/>
      <c r="C95" s="2"/>
      <c r="D95" s="2"/>
      <c r="E95" s="2"/>
      <c r="F95" s="2"/>
      <c r="G95" s="2"/>
      <c r="H95" s="2"/>
      <c r="I95" s="14">
        <v>61020030024</v>
      </c>
      <c r="J95" s="14" t="s">
        <v>1188</v>
      </c>
      <c r="K95" s="15"/>
      <c r="L95" s="12" t="s">
        <v>1189</v>
      </c>
      <c r="M95" s="12" t="s">
        <v>1190</v>
      </c>
      <c r="N95" s="15"/>
      <c r="O95" s="12" t="s">
        <v>1191</v>
      </c>
      <c r="P95" s="24" t="s">
        <v>1192</v>
      </c>
      <c r="Q95" s="26"/>
      <c r="R95" s="17" t="s">
        <v>1193</v>
      </c>
      <c r="S95" s="17" t="s">
        <v>973</v>
      </c>
      <c r="T95" s="2"/>
      <c r="U95" s="2"/>
      <c r="V95" s="2"/>
      <c r="W95" s="13"/>
      <c r="X95" s="2"/>
      <c r="Y95" s="2"/>
      <c r="Z95" s="2"/>
      <c r="AA95" s="21" t="s">
        <v>1194</v>
      </c>
      <c r="AB95" s="22" t="s">
        <v>1195</v>
      </c>
      <c r="AC95" s="21" t="s">
        <v>1196</v>
      </c>
      <c r="AD95" s="22" t="s">
        <v>1197</v>
      </c>
      <c r="AE95" s="23" t="s">
        <v>35</v>
      </c>
    </row>
    <row r="96" spans="1:31" ht="12.75" customHeight="1" x14ac:dyDescent="0.25">
      <c r="A96" s="2"/>
      <c r="B96" s="2"/>
      <c r="C96" s="2"/>
      <c r="D96" s="2"/>
      <c r="E96" s="2"/>
      <c r="F96" s="2"/>
      <c r="G96" s="2"/>
      <c r="H96" s="2"/>
      <c r="I96" s="14">
        <v>61020030025</v>
      </c>
      <c r="J96" s="14" t="s">
        <v>1198</v>
      </c>
      <c r="K96" s="15"/>
      <c r="L96" s="12" t="s">
        <v>1199</v>
      </c>
      <c r="M96" s="12" t="s">
        <v>1200</v>
      </c>
      <c r="N96" s="15"/>
      <c r="O96" s="12" t="s">
        <v>1201</v>
      </c>
      <c r="P96" s="24" t="s">
        <v>1202</v>
      </c>
      <c r="Q96" s="26"/>
      <c r="R96" s="17" t="s">
        <v>1203</v>
      </c>
      <c r="S96" s="17" t="s">
        <v>256</v>
      </c>
      <c r="T96" s="2"/>
      <c r="U96" s="2"/>
      <c r="V96" s="2"/>
      <c r="W96" s="13"/>
      <c r="X96" s="2"/>
      <c r="Y96" s="2"/>
      <c r="Z96" s="2"/>
      <c r="AA96" s="21" t="s">
        <v>1204</v>
      </c>
      <c r="AB96" s="22" t="s">
        <v>1205</v>
      </c>
      <c r="AC96" s="21" t="s">
        <v>1206</v>
      </c>
      <c r="AD96" s="22" t="s">
        <v>1207</v>
      </c>
      <c r="AE96" s="23" t="s">
        <v>35</v>
      </c>
    </row>
    <row r="97" spans="1:31" ht="12.75" customHeight="1" x14ac:dyDescent="0.25">
      <c r="A97" s="2"/>
      <c r="B97" s="2"/>
      <c r="C97" s="2"/>
      <c r="D97" s="2"/>
      <c r="E97" s="2"/>
      <c r="F97" s="2"/>
      <c r="G97" s="2"/>
      <c r="H97" s="2"/>
      <c r="I97" s="14">
        <v>61020030026</v>
      </c>
      <c r="J97" s="14" t="s">
        <v>1208</v>
      </c>
      <c r="K97" s="15"/>
      <c r="L97" s="12" t="s">
        <v>1209</v>
      </c>
      <c r="M97" s="12" t="s">
        <v>1210</v>
      </c>
      <c r="N97" s="15"/>
      <c r="O97" s="12" t="s">
        <v>1211</v>
      </c>
      <c r="P97" s="12" t="s">
        <v>1212</v>
      </c>
      <c r="Q97" s="26"/>
      <c r="R97" s="17" t="s">
        <v>1213</v>
      </c>
      <c r="S97" s="17" t="s">
        <v>286</v>
      </c>
      <c r="T97" s="2"/>
      <c r="U97" s="2"/>
      <c r="V97" s="2"/>
      <c r="W97" s="13"/>
      <c r="X97" s="2"/>
      <c r="Y97" s="2"/>
      <c r="Z97" s="2"/>
      <c r="AA97" s="21" t="s">
        <v>1214</v>
      </c>
      <c r="AB97" s="22" t="s">
        <v>1215</v>
      </c>
      <c r="AC97" s="21" t="s">
        <v>1216</v>
      </c>
      <c r="AD97" s="22" t="s">
        <v>1217</v>
      </c>
      <c r="AE97" s="23" t="s">
        <v>1218</v>
      </c>
    </row>
    <row r="98" spans="1:31" ht="12.75" customHeight="1" x14ac:dyDescent="0.25">
      <c r="A98" s="2"/>
      <c r="B98" s="2"/>
      <c r="C98" s="2"/>
      <c r="D98" s="2"/>
      <c r="E98" s="2"/>
      <c r="F98" s="2"/>
      <c r="G98" s="2"/>
      <c r="H98" s="2"/>
      <c r="I98" s="14">
        <v>61020030027</v>
      </c>
      <c r="J98" s="14" t="s">
        <v>1219</v>
      </c>
      <c r="K98" s="15"/>
      <c r="L98" s="12" t="s">
        <v>1220</v>
      </c>
      <c r="M98" s="12" t="s">
        <v>1221</v>
      </c>
      <c r="N98" s="15"/>
      <c r="O98" s="12" t="s">
        <v>1222</v>
      </c>
      <c r="P98" s="12" t="s">
        <v>1223</v>
      </c>
      <c r="Q98" s="26"/>
      <c r="R98" s="17" t="s">
        <v>1224</v>
      </c>
      <c r="S98" s="17" t="s">
        <v>937</v>
      </c>
      <c r="T98" s="2"/>
      <c r="U98" s="2"/>
      <c r="V98" s="2"/>
      <c r="W98" s="13"/>
      <c r="X98" s="2"/>
      <c r="Y98" s="2"/>
      <c r="Z98" s="2"/>
      <c r="AA98" s="21" t="s">
        <v>1225</v>
      </c>
      <c r="AB98" s="22" t="s">
        <v>1226</v>
      </c>
      <c r="AC98" s="21" t="s">
        <v>1227</v>
      </c>
      <c r="AD98" s="22" t="s">
        <v>1228</v>
      </c>
      <c r="AE98" s="23" t="s">
        <v>35</v>
      </c>
    </row>
    <row r="99" spans="1:31" ht="12.75" customHeight="1" x14ac:dyDescent="0.25">
      <c r="A99" s="2"/>
      <c r="B99" s="2"/>
      <c r="C99" s="2"/>
      <c r="D99" s="2"/>
      <c r="E99" s="2"/>
      <c r="F99" s="2"/>
      <c r="G99" s="2"/>
      <c r="H99" s="2"/>
      <c r="I99" s="14">
        <v>61020030028</v>
      </c>
      <c r="J99" s="14" t="s">
        <v>1229</v>
      </c>
      <c r="K99" s="15"/>
      <c r="L99" s="12" t="s">
        <v>1230</v>
      </c>
      <c r="M99" s="12" t="s">
        <v>1231</v>
      </c>
      <c r="N99" s="15"/>
      <c r="O99" s="12" t="s">
        <v>1232</v>
      </c>
      <c r="P99" s="12" t="s">
        <v>1233</v>
      </c>
      <c r="Q99" s="16"/>
      <c r="R99" s="17" t="s">
        <v>1234</v>
      </c>
      <c r="S99" s="17" t="s">
        <v>212</v>
      </c>
      <c r="T99" s="2"/>
      <c r="U99" s="2"/>
      <c r="V99" s="2"/>
      <c r="W99" s="13"/>
      <c r="X99" s="2"/>
      <c r="Y99" s="2"/>
      <c r="Z99" s="2"/>
      <c r="AA99" s="21" t="s">
        <v>1235</v>
      </c>
      <c r="AB99" s="22" t="s">
        <v>1236</v>
      </c>
      <c r="AC99" s="21" t="s">
        <v>1237</v>
      </c>
      <c r="AD99" s="22" t="s">
        <v>1238</v>
      </c>
      <c r="AE99" s="23" t="s">
        <v>35</v>
      </c>
    </row>
    <row r="100" spans="1:31" ht="12.75" customHeight="1" x14ac:dyDescent="0.25">
      <c r="A100" s="2"/>
      <c r="B100" s="2"/>
      <c r="C100" s="2"/>
      <c r="D100" s="2"/>
      <c r="E100" s="2"/>
      <c r="F100" s="2"/>
      <c r="G100" s="2"/>
      <c r="H100" s="2"/>
      <c r="I100" s="14">
        <v>61020030029</v>
      </c>
      <c r="J100" s="14" t="s">
        <v>1239</v>
      </c>
      <c r="K100" s="15"/>
      <c r="L100" s="12" t="s">
        <v>1240</v>
      </c>
      <c r="M100" s="12" t="s">
        <v>1241</v>
      </c>
      <c r="N100" s="15"/>
      <c r="O100" s="12" t="s">
        <v>1242</v>
      </c>
      <c r="P100" s="12" t="s">
        <v>1243</v>
      </c>
      <c r="Q100" s="26"/>
      <c r="R100" s="17" t="s">
        <v>1244</v>
      </c>
      <c r="S100" s="17" t="s">
        <v>182</v>
      </c>
      <c r="T100" s="2"/>
      <c r="U100" s="2"/>
      <c r="V100" s="2"/>
      <c r="W100" s="13"/>
      <c r="X100" s="2"/>
      <c r="Y100" s="2"/>
      <c r="Z100" s="2"/>
      <c r="AA100" s="21" t="s">
        <v>1245</v>
      </c>
      <c r="AB100" s="22" t="s">
        <v>1246</v>
      </c>
      <c r="AC100" s="21" t="s">
        <v>1247</v>
      </c>
      <c r="AD100" s="22" t="s">
        <v>1248</v>
      </c>
      <c r="AE100" s="23" t="s">
        <v>35</v>
      </c>
    </row>
    <row r="101" spans="1:31" ht="12.75" customHeight="1" x14ac:dyDescent="0.25">
      <c r="A101" s="2"/>
      <c r="B101" s="2"/>
      <c r="C101" s="2"/>
      <c r="D101" s="2"/>
      <c r="E101" s="2"/>
      <c r="F101" s="2"/>
      <c r="G101" s="2"/>
      <c r="H101" s="2"/>
      <c r="I101" s="14">
        <v>61020030030</v>
      </c>
      <c r="J101" s="14" t="s">
        <v>1249</v>
      </c>
      <c r="K101" s="15"/>
      <c r="L101" s="12" t="s">
        <v>1250</v>
      </c>
      <c r="M101" s="12" t="s">
        <v>1251</v>
      </c>
      <c r="N101" s="15"/>
      <c r="O101" s="12" t="s">
        <v>1252</v>
      </c>
      <c r="P101" s="12" t="s">
        <v>1253</v>
      </c>
      <c r="Q101" s="26"/>
      <c r="R101" s="17" t="s">
        <v>1254</v>
      </c>
      <c r="S101" s="17" t="s">
        <v>949</v>
      </c>
      <c r="T101" s="2"/>
      <c r="U101" s="2"/>
      <c r="V101" s="2"/>
      <c r="W101" s="13"/>
      <c r="X101" s="2"/>
      <c r="Y101" s="2"/>
      <c r="Z101" s="2"/>
      <c r="AA101" s="21" t="s">
        <v>1255</v>
      </c>
      <c r="AB101" s="22" t="s">
        <v>1256</v>
      </c>
      <c r="AC101" s="21" t="s">
        <v>1257</v>
      </c>
      <c r="AD101" s="22" t="s">
        <v>1248</v>
      </c>
      <c r="AE101" s="23" t="s">
        <v>35</v>
      </c>
    </row>
    <row r="102" spans="1:31" ht="12.75" customHeight="1" x14ac:dyDescent="0.25">
      <c r="A102" s="2"/>
      <c r="B102" s="2"/>
      <c r="C102" s="2"/>
      <c r="D102" s="2"/>
      <c r="E102" s="2"/>
      <c r="F102" s="2"/>
      <c r="G102" s="2"/>
      <c r="H102" s="2"/>
      <c r="I102" s="14">
        <v>61020030031</v>
      </c>
      <c r="J102" s="14" t="s">
        <v>1258</v>
      </c>
      <c r="K102" s="15"/>
      <c r="L102" s="12" t="s">
        <v>1259</v>
      </c>
      <c r="M102" s="12" t="s">
        <v>1260</v>
      </c>
      <c r="N102" s="15"/>
      <c r="O102" s="12" t="s">
        <v>1261</v>
      </c>
      <c r="P102" s="24" t="s">
        <v>1262</v>
      </c>
      <c r="Q102" s="26"/>
      <c r="R102" s="17" t="s">
        <v>1263</v>
      </c>
      <c r="S102" s="17" t="s">
        <v>961</v>
      </c>
      <c r="T102" s="2"/>
      <c r="U102" s="2"/>
      <c r="V102" s="2"/>
      <c r="W102" s="13"/>
      <c r="X102" s="2"/>
      <c r="Y102" s="2"/>
      <c r="Z102" s="2"/>
      <c r="AA102" s="21" t="s">
        <v>1264</v>
      </c>
      <c r="AB102" s="22" t="s">
        <v>1265</v>
      </c>
      <c r="AC102" s="21" t="s">
        <v>1266</v>
      </c>
      <c r="AD102" s="22" t="s">
        <v>1077</v>
      </c>
      <c r="AE102" s="23" t="s">
        <v>35</v>
      </c>
    </row>
    <row r="103" spans="1:31" ht="12.75" customHeight="1" x14ac:dyDescent="0.25">
      <c r="A103" s="2"/>
      <c r="B103" s="2"/>
      <c r="C103" s="2"/>
      <c r="D103" s="2"/>
      <c r="E103" s="2"/>
      <c r="F103" s="2"/>
      <c r="G103" s="2"/>
      <c r="H103" s="2"/>
      <c r="I103" s="14">
        <v>61020030032</v>
      </c>
      <c r="J103" s="14" t="s">
        <v>1267</v>
      </c>
      <c r="K103" s="15"/>
      <c r="L103" s="12" t="s">
        <v>1268</v>
      </c>
      <c r="M103" s="12" t="s">
        <v>1269</v>
      </c>
      <c r="N103" s="15"/>
      <c r="O103" s="12" t="s">
        <v>1270</v>
      </c>
      <c r="P103" s="24" t="s">
        <v>1271</v>
      </c>
      <c r="Q103" s="26"/>
      <c r="R103" s="17" t="s">
        <v>1272</v>
      </c>
      <c r="S103" s="17" t="s">
        <v>983</v>
      </c>
      <c r="T103" s="2"/>
      <c r="U103" s="2"/>
      <c r="V103" s="2"/>
      <c r="W103" s="13"/>
      <c r="X103" s="2"/>
      <c r="Y103" s="2"/>
      <c r="Z103" s="2"/>
      <c r="AA103" s="21" t="s">
        <v>1273</v>
      </c>
      <c r="AB103" s="22" t="s">
        <v>1274</v>
      </c>
      <c r="AC103" s="21" t="s">
        <v>1275</v>
      </c>
      <c r="AD103" s="22" t="s">
        <v>1276</v>
      </c>
      <c r="AE103" s="23" t="s">
        <v>35</v>
      </c>
    </row>
    <row r="104" spans="1:31" ht="12.75" customHeight="1" x14ac:dyDescent="0.25">
      <c r="A104" s="2"/>
      <c r="B104" s="2"/>
      <c r="C104" s="2"/>
      <c r="D104" s="2"/>
      <c r="E104" s="2"/>
      <c r="F104" s="2"/>
      <c r="G104" s="2"/>
      <c r="H104" s="2"/>
      <c r="I104" s="14">
        <v>61020030033</v>
      </c>
      <c r="J104" s="14" t="s">
        <v>1277</v>
      </c>
      <c r="K104" s="15"/>
      <c r="L104" s="12" t="s">
        <v>1278</v>
      </c>
      <c r="M104" s="12" t="s">
        <v>1279</v>
      </c>
      <c r="N104" s="15"/>
      <c r="O104" s="12" t="s">
        <v>1280</v>
      </c>
      <c r="P104" s="12" t="s">
        <v>1281</v>
      </c>
      <c r="Q104" s="26"/>
      <c r="R104" s="17" t="s">
        <v>1282</v>
      </c>
      <c r="S104" s="17" t="s">
        <v>1283</v>
      </c>
      <c r="T104" s="2"/>
      <c r="U104" s="2"/>
      <c r="V104" s="2"/>
      <c r="W104" s="13"/>
      <c r="X104" s="2"/>
      <c r="Y104" s="2"/>
      <c r="Z104" s="2"/>
      <c r="AA104" s="21" t="s">
        <v>1284</v>
      </c>
      <c r="AB104" s="22" t="s">
        <v>1285</v>
      </c>
      <c r="AC104" s="21" t="s">
        <v>1286</v>
      </c>
      <c r="AD104" s="22" t="s">
        <v>1287</v>
      </c>
      <c r="AE104" s="23" t="s">
        <v>35</v>
      </c>
    </row>
    <row r="105" spans="1:31" ht="12.75" customHeight="1" x14ac:dyDescent="0.25">
      <c r="A105" s="2"/>
      <c r="B105" s="2"/>
      <c r="C105" s="2"/>
      <c r="D105" s="2"/>
      <c r="E105" s="2"/>
      <c r="F105" s="2"/>
      <c r="G105" s="2"/>
      <c r="H105" s="2"/>
      <c r="I105" s="14">
        <v>61020030034</v>
      </c>
      <c r="J105" s="14" t="s">
        <v>1288</v>
      </c>
      <c r="K105" s="15"/>
      <c r="L105" s="12" t="s">
        <v>1289</v>
      </c>
      <c r="M105" s="12" t="s">
        <v>1290</v>
      </c>
      <c r="N105" s="15"/>
      <c r="O105" s="12" t="s">
        <v>1291</v>
      </c>
      <c r="P105" s="24" t="s">
        <v>1292</v>
      </c>
      <c r="Q105" s="26"/>
      <c r="R105" s="17" t="s">
        <v>1293</v>
      </c>
      <c r="S105" s="17" t="s">
        <v>122</v>
      </c>
      <c r="T105" s="2"/>
      <c r="U105" s="2"/>
      <c r="V105" s="2"/>
      <c r="W105" s="13"/>
      <c r="X105" s="2"/>
      <c r="Y105" s="2"/>
      <c r="Z105" s="2"/>
      <c r="AA105" s="21" t="s">
        <v>1294</v>
      </c>
      <c r="AB105" s="22" t="s">
        <v>1295</v>
      </c>
      <c r="AC105" s="21" t="s">
        <v>1296</v>
      </c>
      <c r="AD105" s="22" t="s">
        <v>1297</v>
      </c>
      <c r="AE105" s="23" t="s">
        <v>35</v>
      </c>
    </row>
    <row r="106" spans="1:31" ht="12.75" customHeight="1" x14ac:dyDescent="0.25">
      <c r="A106" s="2"/>
      <c r="B106" s="2"/>
      <c r="C106" s="2"/>
      <c r="D106" s="2"/>
      <c r="E106" s="2"/>
      <c r="F106" s="2"/>
      <c r="G106" s="2"/>
      <c r="H106" s="2"/>
      <c r="I106" s="14">
        <v>61020040001</v>
      </c>
      <c r="J106" s="14" t="s">
        <v>1298</v>
      </c>
      <c r="K106" s="15"/>
      <c r="L106" s="12" t="s">
        <v>1299</v>
      </c>
      <c r="M106" s="12" t="s">
        <v>1300</v>
      </c>
      <c r="N106" s="15"/>
      <c r="O106" s="12" t="s">
        <v>1301</v>
      </c>
      <c r="P106" s="12" t="s">
        <v>1302</v>
      </c>
      <c r="Q106" s="26"/>
      <c r="R106" s="17" t="s">
        <v>1303</v>
      </c>
      <c r="S106" s="17" t="s">
        <v>1004</v>
      </c>
      <c r="T106" s="2"/>
      <c r="U106" s="2"/>
      <c r="V106" s="2"/>
      <c r="W106" s="13"/>
      <c r="X106" s="2"/>
      <c r="Y106" s="2"/>
      <c r="Z106" s="2"/>
      <c r="AA106" s="21" t="s">
        <v>1304</v>
      </c>
      <c r="AB106" s="22" t="s">
        <v>1305</v>
      </c>
      <c r="AC106" s="21" t="s">
        <v>1306</v>
      </c>
      <c r="AD106" s="22" t="s">
        <v>1307</v>
      </c>
      <c r="AE106" s="23" t="s">
        <v>35</v>
      </c>
    </row>
    <row r="107" spans="1:31" ht="12.75" customHeight="1" x14ac:dyDescent="0.25">
      <c r="A107" s="2"/>
      <c r="B107" s="2"/>
      <c r="C107" s="2"/>
      <c r="D107" s="2"/>
      <c r="E107" s="2"/>
      <c r="F107" s="2"/>
      <c r="G107" s="2"/>
      <c r="H107" s="2"/>
      <c r="I107" s="14">
        <v>61020040002</v>
      </c>
      <c r="J107" s="14" t="s">
        <v>1308</v>
      </c>
      <c r="K107" s="15"/>
      <c r="L107" s="12" t="s">
        <v>1309</v>
      </c>
      <c r="M107" s="12" t="s">
        <v>1310</v>
      </c>
      <c r="N107" s="15"/>
      <c r="O107" s="12" t="s">
        <v>1311</v>
      </c>
      <c r="P107" s="12" t="s">
        <v>1312</v>
      </c>
      <c r="Q107" s="26"/>
      <c r="R107" s="17" t="s">
        <v>1313</v>
      </c>
      <c r="S107" s="17" t="s">
        <v>1314</v>
      </c>
      <c r="T107" s="2"/>
      <c r="U107" s="2"/>
      <c r="V107" s="2"/>
      <c r="W107" s="13"/>
      <c r="X107" s="2"/>
      <c r="Y107" s="2"/>
      <c r="Z107" s="2"/>
      <c r="AA107" s="21" t="s">
        <v>1315</v>
      </c>
      <c r="AB107" s="22" t="s">
        <v>1316</v>
      </c>
      <c r="AC107" s="21" t="s">
        <v>1317</v>
      </c>
      <c r="AD107" s="22" t="s">
        <v>1318</v>
      </c>
      <c r="AE107" s="23" t="s">
        <v>35</v>
      </c>
    </row>
    <row r="108" spans="1:31" ht="12.75" customHeight="1" x14ac:dyDescent="0.25">
      <c r="A108" s="2"/>
      <c r="B108" s="2"/>
      <c r="C108" s="2"/>
      <c r="D108" s="2"/>
      <c r="E108" s="2"/>
      <c r="F108" s="2"/>
      <c r="G108" s="2"/>
      <c r="H108" s="2"/>
      <c r="I108" s="14">
        <v>61020040003</v>
      </c>
      <c r="J108" s="14" t="s">
        <v>1319</v>
      </c>
      <c r="K108" s="15"/>
      <c r="L108" s="12" t="s">
        <v>1320</v>
      </c>
      <c r="M108" s="12" t="s">
        <v>1321</v>
      </c>
      <c r="N108" s="15"/>
      <c r="O108" s="12" t="s">
        <v>1322</v>
      </c>
      <c r="P108" s="12" t="s">
        <v>1323</v>
      </c>
      <c r="Q108" s="26"/>
      <c r="R108" s="17" t="s">
        <v>1324</v>
      </c>
      <c r="S108" s="17" t="s">
        <v>1325</v>
      </c>
      <c r="T108" s="2"/>
      <c r="U108" s="2"/>
      <c r="V108" s="2"/>
      <c r="W108" s="13"/>
      <c r="X108" s="2"/>
      <c r="Y108" s="2"/>
      <c r="Z108" s="2"/>
      <c r="AA108" s="21" t="s">
        <v>1326</v>
      </c>
      <c r="AB108" s="22" t="s">
        <v>773</v>
      </c>
      <c r="AC108" s="21" t="s">
        <v>1327</v>
      </c>
      <c r="AD108" s="22" t="s">
        <v>1065</v>
      </c>
      <c r="AE108" s="23" t="s">
        <v>35</v>
      </c>
    </row>
    <row r="109" spans="1:31" ht="12.75" customHeight="1" x14ac:dyDescent="0.25">
      <c r="A109" s="2"/>
      <c r="B109" s="2"/>
      <c r="C109" s="2"/>
      <c r="D109" s="2"/>
      <c r="E109" s="2"/>
      <c r="F109" s="2"/>
      <c r="G109" s="2"/>
      <c r="H109" s="2"/>
      <c r="I109" s="14">
        <v>61020040004</v>
      </c>
      <c r="J109" s="14" t="s">
        <v>1328</v>
      </c>
      <c r="K109" s="15"/>
      <c r="L109" s="12" t="s">
        <v>1329</v>
      </c>
      <c r="M109" s="12" t="s">
        <v>1330</v>
      </c>
      <c r="N109" s="15"/>
      <c r="O109" s="12" t="s">
        <v>1331</v>
      </c>
      <c r="P109" s="12" t="s">
        <v>1332</v>
      </c>
      <c r="Q109" s="26"/>
      <c r="R109" s="17" t="s">
        <v>1333</v>
      </c>
      <c r="S109" s="17" t="s">
        <v>1334</v>
      </c>
      <c r="T109" s="2"/>
      <c r="U109" s="2"/>
      <c r="V109" s="2"/>
      <c r="W109" s="13"/>
      <c r="X109" s="2"/>
      <c r="Y109" s="2"/>
      <c r="Z109" s="2"/>
      <c r="AA109" s="21" t="s">
        <v>1335</v>
      </c>
      <c r="AB109" s="22" t="s">
        <v>1006</v>
      </c>
      <c r="AC109" s="21" t="s">
        <v>1336</v>
      </c>
      <c r="AD109" s="22" t="s">
        <v>1008</v>
      </c>
      <c r="AE109" s="23" t="s">
        <v>35</v>
      </c>
    </row>
    <row r="110" spans="1:31" ht="12.75" customHeight="1" x14ac:dyDescent="0.25">
      <c r="A110" s="2"/>
      <c r="B110" s="2"/>
      <c r="C110" s="2"/>
      <c r="D110" s="2"/>
      <c r="E110" s="2"/>
      <c r="F110" s="2"/>
      <c r="G110" s="2"/>
      <c r="H110" s="2"/>
      <c r="I110" s="14">
        <v>61020040005</v>
      </c>
      <c r="J110" s="14" t="s">
        <v>1337</v>
      </c>
      <c r="K110" s="15"/>
      <c r="L110" s="12" t="s">
        <v>1338</v>
      </c>
      <c r="M110" s="12" t="s">
        <v>1339</v>
      </c>
      <c r="N110" s="15"/>
      <c r="O110" s="12" t="s">
        <v>1340</v>
      </c>
      <c r="P110" s="24" t="s">
        <v>1341</v>
      </c>
      <c r="Q110" s="26"/>
      <c r="R110" s="17" t="s">
        <v>1342</v>
      </c>
      <c r="S110" s="17" t="s">
        <v>1343</v>
      </c>
      <c r="T110" s="2"/>
      <c r="U110" s="2"/>
      <c r="V110" s="2"/>
      <c r="W110" s="13"/>
      <c r="X110" s="2"/>
      <c r="Y110" s="2"/>
      <c r="Z110" s="2"/>
      <c r="AA110" s="21" t="s">
        <v>1344</v>
      </c>
      <c r="AB110" s="22" t="s">
        <v>1030</v>
      </c>
      <c r="AC110" s="21" t="s">
        <v>1345</v>
      </c>
      <c r="AD110" s="22" t="s">
        <v>1346</v>
      </c>
      <c r="AE110" s="23" t="s">
        <v>35</v>
      </c>
    </row>
    <row r="111" spans="1:31" ht="12.75" customHeight="1" x14ac:dyDescent="0.25">
      <c r="A111" s="2"/>
      <c r="B111" s="2"/>
      <c r="C111" s="2"/>
      <c r="D111" s="2"/>
      <c r="E111" s="2"/>
      <c r="F111" s="2"/>
      <c r="G111" s="2"/>
      <c r="H111" s="2"/>
      <c r="I111" s="14">
        <v>61020040006</v>
      </c>
      <c r="J111" s="14" t="s">
        <v>1347</v>
      </c>
      <c r="K111" s="15"/>
      <c r="L111" s="12" t="s">
        <v>1348</v>
      </c>
      <c r="M111" s="12" t="s">
        <v>1349</v>
      </c>
      <c r="N111" s="15"/>
      <c r="O111" s="12" t="s">
        <v>1350</v>
      </c>
      <c r="P111" s="12" t="s">
        <v>1351</v>
      </c>
      <c r="Q111" s="16"/>
      <c r="R111" s="17" t="s">
        <v>1352</v>
      </c>
      <c r="S111" s="17" t="s">
        <v>1062</v>
      </c>
      <c r="T111" s="2"/>
      <c r="U111" s="2"/>
      <c r="V111" s="2"/>
      <c r="W111" s="13"/>
      <c r="X111" s="2"/>
      <c r="Y111" s="2"/>
      <c r="Z111" s="2"/>
      <c r="AA111" s="21" t="s">
        <v>1353</v>
      </c>
      <c r="AB111" s="22" t="s">
        <v>665</v>
      </c>
      <c r="AC111" s="21" t="s">
        <v>1354</v>
      </c>
      <c r="AD111" s="22" t="s">
        <v>786</v>
      </c>
      <c r="AE111" s="23" t="s">
        <v>35</v>
      </c>
    </row>
    <row r="112" spans="1:31" ht="12.75" customHeight="1" x14ac:dyDescent="0.25">
      <c r="A112" s="2"/>
      <c r="B112" s="2"/>
      <c r="C112" s="2"/>
      <c r="D112" s="2"/>
      <c r="E112" s="2"/>
      <c r="F112" s="2"/>
      <c r="G112" s="2"/>
      <c r="H112" s="2"/>
      <c r="I112" s="14">
        <v>61020040007</v>
      </c>
      <c r="J112" s="14" t="s">
        <v>1355</v>
      </c>
      <c r="K112" s="15"/>
      <c r="L112" s="12" t="s">
        <v>1356</v>
      </c>
      <c r="M112" s="12" t="s">
        <v>1357</v>
      </c>
      <c r="N112" s="15"/>
      <c r="O112" s="12" t="s">
        <v>1358</v>
      </c>
      <c r="P112" s="12" t="s">
        <v>1359</v>
      </c>
      <c r="Q112" s="16"/>
      <c r="R112" s="17" t="s">
        <v>1360</v>
      </c>
      <c r="S112" s="17" t="s">
        <v>1073</v>
      </c>
      <c r="T112" s="2"/>
      <c r="U112" s="2"/>
      <c r="V112" s="2"/>
      <c r="W112" s="13"/>
      <c r="X112" s="2"/>
      <c r="Y112" s="2"/>
      <c r="Z112" s="2"/>
      <c r="AA112" s="21" t="s">
        <v>1361</v>
      </c>
      <c r="AB112" s="22" t="s">
        <v>1362</v>
      </c>
      <c r="AC112" s="21" t="s">
        <v>1363</v>
      </c>
      <c r="AD112" s="22" t="s">
        <v>1364</v>
      </c>
      <c r="AE112" s="23" t="s">
        <v>35</v>
      </c>
    </row>
    <row r="113" spans="1:31" ht="12.75" customHeight="1" x14ac:dyDescent="0.25">
      <c r="A113" s="2"/>
      <c r="B113" s="2"/>
      <c r="C113" s="2"/>
      <c r="D113" s="2"/>
      <c r="E113" s="2"/>
      <c r="F113" s="2"/>
      <c r="G113" s="2"/>
      <c r="H113" s="2"/>
      <c r="I113" s="14">
        <v>61020040008</v>
      </c>
      <c r="J113" s="14" t="s">
        <v>1365</v>
      </c>
      <c r="K113" s="15"/>
      <c r="L113" s="12" t="s">
        <v>1366</v>
      </c>
      <c r="M113" s="12" t="s">
        <v>1367</v>
      </c>
      <c r="N113" s="15"/>
      <c r="O113" s="12" t="s">
        <v>1368</v>
      </c>
      <c r="P113" s="12" t="s">
        <v>1369</v>
      </c>
      <c r="Q113" s="26"/>
      <c r="R113" s="17" t="s">
        <v>1370</v>
      </c>
      <c r="S113" s="17" t="s">
        <v>1085</v>
      </c>
      <c r="T113" s="2"/>
      <c r="U113" s="2"/>
      <c r="V113" s="2"/>
      <c r="W113" s="13"/>
      <c r="X113" s="2"/>
      <c r="Y113" s="2"/>
      <c r="Z113" s="2"/>
      <c r="AA113" s="21" t="s">
        <v>1371</v>
      </c>
      <c r="AB113" s="22" t="s">
        <v>939</v>
      </c>
      <c r="AC113" s="21" t="s">
        <v>1372</v>
      </c>
      <c r="AD113" s="22" t="s">
        <v>1054</v>
      </c>
      <c r="AE113" s="23" t="s">
        <v>35</v>
      </c>
    </row>
    <row r="114" spans="1:31" ht="12.75" customHeight="1" x14ac:dyDescent="0.25">
      <c r="A114" s="2"/>
      <c r="B114" s="2"/>
      <c r="C114" s="2"/>
      <c r="D114" s="2"/>
      <c r="E114" s="2"/>
      <c r="F114" s="2"/>
      <c r="G114" s="2"/>
      <c r="H114" s="2"/>
      <c r="I114" s="14">
        <v>61020040009</v>
      </c>
      <c r="J114" s="14" t="s">
        <v>1373</v>
      </c>
      <c r="K114" s="15"/>
      <c r="L114" s="12" t="s">
        <v>1374</v>
      </c>
      <c r="M114" s="12" t="s">
        <v>1375</v>
      </c>
      <c r="N114" s="15"/>
      <c r="O114" s="12" t="s">
        <v>1376</v>
      </c>
      <c r="P114" s="12" t="s">
        <v>1302</v>
      </c>
      <c r="Q114" s="26"/>
      <c r="R114" s="17" t="s">
        <v>1377</v>
      </c>
      <c r="S114" s="17" t="s">
        <v>1378</v>
      </c>
      <c r="T114" s="2"/>
      <c r="U114" s="2"/>
      <c r="V114" s="2"/>
      <c r="W114" s="13"/>
      <c r="X114" s="2"/>
      <c r="Y114" s="2"/>
      <c r="Z114" s="2"/>
      <c r="AA114" s="21" t="s">
        <v>1379</v>
      </c>
      <c r="AB114" s="22" t="s">
        <v>1380</v>
      </c>
      <c r="AC114" s="21" t="s">
        <v>1381</v>
      </c>
      <c r="AD114" s="22" t="s">
        <v>1077</v>
      </c>
      <c r="AE114" s="23" t="s">
        <v>35</v>
      </c>
    </row>
    <row r="115" spans="1:31" ht="12.75" customHeight="1" x14ac:dyDescent="0.25">
      <c r="A115" s="2"/>
      <c r="B115" s="2"/>
      <c r="C115" s="2"/>
      <c r="D115" s="2"/>
      <c r="E115" s="2"/>
      <c r="F115" s="2"/>
      <c r="G115" s="2"/>
      <c r="H115" s="2"/>
      <c r="I115" s="14">
        <v>61020040010</v>
      </c>
      <c r="J115" s="14" t="s">
        <v>1382</v>
      </c>
      <c r="K115" s="15"/>
      <c r="L115" s="12" t="s">
        <v>1383</v>
      </c>
      <c r="M115" s="12" t="s">
        <v>1384</v>
      </c>
      <c r="N115" s="15"/>
      <c r="O115" s="12" t="s">
        <v>1385</v>
      </c>
      <c r="P115" s="12" t="s">
        <v>1312</v>
      </c>
      <c r="Q115" s="26"/>
      <c r="R115" s="17" t="s">
        <v>1386</v>
      </c>
      <c r="S115" s="17" t="s">
        <v>1118</v>
      </c>
      <c r="T115" s="2"/>
      <c r="U115" s="2"/>
      <c r="V115" s="2"/>
      <c r="W115" s="13"/>
      <c r="X115" s="2"/>
      <c r="Y115" s="2"/>
      <c r="Z115" s="2"/>
      <c r="AA115" s="21" t="s">
        <v>1387</v>
      </c>
      <c r="AB115" s="22" t="s">
        <v>1388</v>
      </c>
      <c r="AC115" s="21" t="s">
        <v>1389</v>
      </c>
      <c r="AD115" s="22" t="s">
        <v>1187</v>
      </c>
      <c r="AE115" s="23" t="s">
        <v>35</v>
      </c>
    </row>
    <row r="116" spans="1:31" ht="12.75" customHeight="1" x14ac:dyDescent="0.25">
      <c r="A116" s="2"/>
      <c r="B116" s="2"/>
      <c r="C116" s="2"/>
      <c r="D116" s="2"/>
      <c r="E116" s="2"/>
      <c r="F116" s="2"/>
      <c r="G116" s="2"/>
      <c r="H116" s="2"/>
      <c r="I116" s="14">
        <v>61020040011</v>
      </c>
      <c r="J116" s="14" t="s">
        <v>1390</v>
      </c>
      <c r="K116" s="15"/>
      <c r="L116" s="12" t="s">
        <v>1391</v>
      </c>
      <c r="M116" s="12" t="s">
        <v>1392</v>
      </c>
      <c r="N116" s="15"/>
      <c r="O116" s="12" t="s">
        <v>1393</v>
      </c>
      <c r="P116" s="24" t="s">
        <v>1323</v>
      </c>
      <c r="Q116" s="26"/>
      <c r="R116" s="17" t="s">
        <v>1394</v>
      </c>
      <c r="S116" s="17" t="s">
        <v>1395</v>
      </c>
      <c r="T116" s="2"/>
      <c r="U116" s="2"/>
      <c r="V116" s="2"/>
      <c r="W116" s="13"/>
      <c r="X116" s="2"/>
      <c r="Y116" s="2"/>
      <c r="Z116" s="2"/>
      <c r="AA116" s="21" t="s">
        <v>1396</v>
      </c>
      <c r="AB116" s="22" t="s">
        <v>1397</v>
      </c>
      <c r="AC116" s="21" t="s">
        <v>1398</v>
      </c>
      <c r="AD116" s="22" t="s">
        <v>1399</v>
      </c>
      <c r="AE116" s="23" t="s">
        <v>35</v>
      </c>
    </row>
    <row r="117" spans="1:31" ht="12.75" customHeight="1" x14ac:dyDescent="0.25">
      <c r="A117" s="2"/>
      <c r="B117" s="2"/>
      <c r="C117" s="2"/>
      <c r="D117" s="2"/>
      <c r="E117" s="2"/>
      <c r="F117" s="2"/>
      <c r="G117" s="2"/>
      <c r="H117" s="2"/>
      <c r="I117" s="14">
        <v>61020040012</v>
      </c>
      <c r="J117" s="14" t="s">
        <v>1400</v>
      </c>
      <c r="K117" s="15"/>
      <c r="L117" s="12" t="s">
        <v>1401</v>
      </c>
      <c r="M117" s="12" t="s">
        <v>1402</v>
      </c>
      <c r="N117" s="15"/>
      <c r="O117" s="12" t="s">
        <v>1403</v>
      </c>
      <c r="P117" s="12" t="s">
        <v>1332</v>
      </c>
      <c r="Q117" s="26"/>
      <c r="R117" s="17" t="s">
        <v>1404</v>
      </c>
      <c r="S117" s="17" t="s">
        <v>1405</v>
      </c>
      <c r="T117" s="2"/>
      <c r="U117" s="2"/>
      <c r="V117" s="2"/>
      <c r="W117" s="13"/>
      <c r="X117" s="2"/>
      <c r="Y117" s="2"/>
      <c r="Z117" s="2"/>
      <c r="AA117" s="21" t="s">
        <v>1406</v>
      </c>
      <c r="AB117" s="22" t="s">
        <v>1108</v>
      </c>
      <c r="AC117" s="21" t="s">
        <v>1407</v>
      </c>
      <c r="AD117" s="22" t="s">
        <v>1110</v>
      </c>
      <c r="AE117" s="23" t="s">
        <v>35</v>
      </c>
    </row>
    <row r="118" spans="1:31" ht="12.75" customHeight="1" x14ac:dyDescent="0.25">
      <c r="A118" s="2"/>
      <c r="B118" s="2"/>
      <c r="C118" s="2"/>
      <c r="D118" s="2"/>
      <c r="E118" s="2"/>
      <c r="F118" s="2"/>
      <c r="G118" s="2"/>
      <c r="H118" s="2"/>
      <c r="I118" s="14">
        <v>61020040013</v>
      </c>
      <c r="J118" s="14" t="s">
        <v>1408</v>
      </c>
      <c r="K118" s="15"/>
      <c r="L118" s="12" t="s">
        <v>1409</v>
      </c>
      <c r="M118" s="12" t="s">
        <v>1410</v>
      </c>
      <c r="N118" s="15"/>
      <c r="O118" s="12" t="s">
        <v>1411</v>
      </c>
      <c r="P118" s="12" t="s">
        <v>1341</v>
      </c>
      <c r="Q118" s="26"/>
      <c r="R118" s="17" t="s">
        <v>1412</v>
      </c>
      <c r="S118" s="17" t="s">
        <v>1128</v>
      </c>
      <c r="T118" s="2"/>
      <c r="U118" s="2"/>
      <c r="V118" s="2"/>
      <c r="W118" s="13"/>
      <c r="X118" s="2"/>
      <c r="Y118" s="2"/>
      <c r="Z118" s="2"/>
      <c r="AA118" s="21" t="s">
        <v>1413</v>
      </c>
      <c r="AB118" s="22" t="s">
        <v>1155</v>
      </c>
      <c r="AC118" s="21" t="s">
        <v>1414</v>
      </c>
      <c r="AD118" s="22" t="s">
        <v>1415</v>
      </c>
      <c r="AE118" s="23" t="s">
        <v>35</v>
      </c>
    </row>
    <row r="119" spans="1:31" ht="12.75" customHeight="1" x14ac:dyDescent="0.25">
      <c r="A119" s="2"/>
      <c r="B119" s="2"/>
      <c r="C119" s="2"/>
      <c r="D119" s="2"/>
      <c r="E119" s="2"/>
      <c r="F119" s="2"/>
      <c r="G119" s="2"/>
      <c r="H119" s="2"/>
      <c r="I119" s="14">
        <v>61020040014</v>
      </c>
      <c r="J119" s="14" t="s">
        <v>1416</v>
      </c>
      <c r="K119" s="15"/>
      <c r="L119" s="12" t="s">
        <v>1417</v>
      </c>
      <c r="M119" s="12" t="s">
        <v>1418</v>
      </c>
      <c r="N119" s="15"/>
      <c r="O119" s="12" t="s">
        <v>1419</v>
      </c>
      <c r="P119" s="24" t="s">
        <v>1351</v>
      </c>
      <c r="Q119" s="16"/>
      <c r="R119" s="17" t="s">
        <v>1420</v>
      </c>
      <c r="S119" s="17" t="s">
        <v>1141</v>
      </c>
      <c r="T119" s="2"/>
      <c r="U119" s="2"/>
      <c r="V119" s="2"/>
      <c r="W119" s="13"/>
      <c r="X119" s="2"/>
      <c r="Y119" s="2"/>
      <c r="Z119" s="2"/>
      <c r="AA119" s="21" t="s">
        <v>1421</v>
      </c>
      <c r="AB119" s="22" t="s">
        <v>1422</v>
      </c>
      <c r="AC119" s="21" t="s">
        <v>1423</v>
      </c>
      <c r="AD119" s="22" t="s">
        <v>763</v>
      </c>
      <c r="AE119" s="23" t="s">
        <v>35</v>
      </c>
    </row>
    <row r="120" spans="1:31" ht="12.75" customHeight="1" x14ac:dyDescent="0.25">
      <c r="A120" s="2"/>
      <c r="B120" s="2"/>
      <c r="C120" s="2"/>
      <c r="D120" s="2"/>
      <c r="E120" s="2"/>
      <c r="F120" s="2"/>
      <c r="G120" s="2"/>
      <c r="H120" s="2"/>
      <c r="I120" s="14">
        <v>61020040015</v>
      </c>
      <c r="J120" s="14" t="s">
        <v>1424</v>
      </c>
      <c r="K120" s="15"/>
      <c r="L120" s="12" t="s">
        <v>1425</v>
      </c>
      <c r="M120" s="12" t="s">
        <v>434</v>
      </c>
      <c r="N120" s="15"/>
      <c r="O120" s="12" t="s">
        <v>1426</v>
      </c>
      <c r="P120" s="12" t="s">
        <v>1359</v>
      </c>
      <c r="Q120" s="26"/>
      <c r="R120" s="17" t="s">
        <v>1427</v>
      </c>
      <c r="S120" s="17" t="s">
        <v>1153</v>
      </c>
      <c r="T120" s="2"/>
      <c r="U120" s="2"/>
      <c r="V120" s="2"/>
      <c r="W120" s="13"/>
      <c r="X120" s="2"/>
      <c r="Y120" s="2"/>
      <c r="Z120" s="2"/>
      <c r="AA120" s="21" t="s">
        <v>1428</v>
      </c>
      <c r="AB120" s="22" t="s">
        <v>1429</v>
      </c>
      <c r="AC120" s="21" t="s">
        <v>1430</v>
      </c>
      <c r="AD120" s="22" t="s">
        <v>1431</v>
      </c>
      <c r="AE120" s="23" t="s">
        <v>35</v>
      </c>
    </row>
    <row r="121" spans="1:31" ht="12.75" customHeight="1" x14ac:dyDescent="0.25">
      <c r="A121" s="2"/>
      <c r="B121" s="2"/>
      <c r="C121" s="2"/>
      <c r="D121" s="2"/>
      <c r="E121" s="2"/>
      <c r="F121" s="2"/>
      <c r="G121" s="2"/>
      <c r="H121" s="2"/>
      <c r="I121" s="14">
        <v>61020050001</v>
      </c>
      <c r="J121" s="14" t="s">
        <v>1432</v>
      </c>
      <c r="K121" s="15"/>
      <c r="L121" s="12" t="s">
        <v>1433</v>
      </c>
      <c r="M121" s="12" t="s">
        <v>1434</v>
      </c>
      <c r="N121" s="15"/>
      <c r="O121" s="12" t="s">
        <v>1435</v>
      </c>
      <c r="P121" s="12" t="s">
        <v>1369</v>
      </c>
      <c r="Q121" s="26"/>
      <c r="R121" s="17" t="s">
        <v>1436</v>
      </c>
      <c r="S121" s="17" t="s">
        <v>1437</v>
      </c>
      <c r="T121" s="2"/>
      <c r="U121" s="2"/>
      <c r="V121" s="2"/>
      <c r="W121" s="13"/>
      <c r="X121" s="2"/>
      <c r="Y121" s="2"/>
      <c r="Z121" s="2"/>
      <c r="AA121" s="21" t="s">
        <v>1438</v>
      </c>
      <c r="AB121" s="22" t="s">
        <v>939</v>
      </c>
      <c r="AC121" s="21" t="s">
        <v>1439</v>
      </c>
      <c r="AD121" s="22" t="s">
        <v>1054</v>
      </c>
      <c r="AE121" s="23" t="s">
        <v>35</v>
      </c>
    </row>
    <row r="122" spans="1:31" ht="12.75" customHeight="1" x14ac:dyDescent="0.25">
      <c r="A122" s="2"/>
      <c r="B122" s="2"/>
      <c r="C122" s="2"/>
      <c r="D122" s="2"/>
      <c r="E122" s="2"/>
      <c r="F122" s="2"/>
      <c r="G122" s="2"/>
      <c r="H122" s="2"/>
      <c r="I122" s="14">
        <v>61020050002</v>
      </c>
      <c r="J122" s="14" t="s">
        <v>1440</v>
      </c>
      <c r="K122" s="15"/>
      <c r="L122" s="12" t="s">
        <v>1441</v>
      </c>
      <c r="M122" s="12" t="s">
        <v>1442</v>
      </c>
      <c r="N122" s="15"/>
      <c r="O122" s="12" t="s">
        <v>1443</v>
      </c>
      <c r="P122" s="12" t="s">
        <v>1444</v>
      </c>
      <c r="Q122" s="16"/>
      <c r="R122" s="17" t="s">
        <v>1445</v>
      </c>
      <c r="S122" s="17" t="s">
        <v>1446</v>
      </c>
      <c r="T122" s="2"/>
      <c r="U122" s="2"/>
      <c r="V122" s="2"/>
      <c r="W122" s="13"/>
      <c r="X122" s="2"/>
      <c r="Y122" s="2"/>
      <c r="Z122" s="2"/>
      <c r="AA122" s="21" t="s">
        <v>1447</v>
      </c>
      <c r="AB122" s="22" t="s">
        <v>773</v>
      </c>
      <c r="AC122" s="21" t="s">
        <v>1448</v>
      </c>
      <c r="AD122" s="22" t="s">
        <v>1065</v>
      </c>
      <c r="AE122" s="23" t="s">
        <v>35</v>
      </c>
    </row>
    <row r="123" spans="1:31" ht="12.75" customHeight="1" x14ac:dyDescent="0.25">
      <c r="A123" s="2"/>
      <c r="B123" s="2"/>
      <c r="C123" s="2"/>
      <c r="D123" s="2"/>
      <c r="E123" s="2"/>
      <c r="F123" s="2"/>
      <c r="G123" s="2"/>
      <c r="H123" s="2"/>
      <c r="I123" s="14">
        <v>61020050003</v>
      </c>
      <c r="J123" s="14" t="s">
        <v>1449</v>
      </c>
      <c r="K123" s="15"/>
      <c r="L123" s="12" t="s">
        <v>1450</v>
      </c>
      <c r="M123" s="12" t="s">
        <v>1451</v>
      </c>
      <c r="N123" s="15"/>
      <c r="O123" s="12" t="s">
        <v>1452</v>
      </c>
      <c r="P123" s="12" t="s">
        <v>1453</v>
      </c>
      <c r="Q123" s="16"/>
      <c r="R123" s="17" t="s">
        <v>1454</v>
      </c>
      <c r="S123" s="17" t="s">
        <v>1455</v>
      </c>
      <c r="T123" s="2"/>
      <c r="U123" s="2"/>
      <c r="V123" s="2"/>
      <c r="W123" s="13"/>
      <c r="X123" s="2"/>
      <c r="Y123" s="2"/>
      <c r="Z123" s="2"/>
      <c r="AA123" s="21" t="s">
        <v>1456</v>
      </c>
      <c r="AB123" s="22" t="s">
        <v>1457</v>
      </c>
      <c r="AC123" s="21" t="s">
        <v>1458</v>
      </c>
      <c r="AD123" s="22" t="s">
        <v>1459</v>
      </c>
      <c r="AE123" s="23" t="s">
        <v>35</v>
      </c>
    </row>
    <row r="124" spans="1:31" ht="12.75" customHeight="1" x14ac:dyDescent="0.25">
      <c r="A124" s="2"/>
      <c r="B124" s="2"/>
      <c r="C124" s="2"/>
      <c r="D124" s="2"/>
      <c r="E124" s="2"/>
      <c r="F124" s="2"/>
      <c r="G124" s="2"/>
      <c r="H124" s="2"/>
      <c r="I124" s="14">
        <v>61020050004</v>
      </c>
      <c r="J124" s="14" t="s">
        <v>1460</v>
      </c>
      <c r="K124" s="15"/>
      <c r="L124" s="12" t="s">
        <v>1461</v>
      </c>
      <c r="M124" s="12" t="s">
        <v>1462</v>
      </c>
      <c r="N124" s="15"/>
      <c r="O124" s="12" t="s">
        <v>1463</v>
      </c>
      <c r="P124" s="12" t="s">
        <v>1464</v>
      </c>
      <c r="Q124" s="26"/>
      <c r="R124" s="17" t="s">
        <v>1465</v>
      </c>
      <c r="S124" s="17" t="s">
        <v>1466</v>
      </c>
      <c r="T124" s="2"/>
      <c r="U124" s="2"/>
      <c r="V124" s="2"/>
      <c r="W124" s="13"/>
      <c r="X124" s="2"/>
      <c r="Y124" s="2"/>
      <c r="Z124" s="2"/>
      <c r="AA124" s="21" t="s">
        <v>1467</v>
      </c>
      <c r="AB124" s="22" t="s">
        <v>665</v>
      </c>
      <c r="AC124" s="21" t="s">
        <v>1468</v>
      </c>
      <c r="AD124" s="22" t="s">
        <v>667</v>
      </c>
      <c r="AE124" s="23" t="s">
        <v>35</v>
      </c>
    </row>
    <row r="125" spans="1:31" ht="12.75" customHeight="1" x14ac:dyDescent="0.25">
      <c r="A125" s="2"/>
      <c r="B125" s="2"/>
      <c r="C125" s="2"/>
      <c r="D125" s="2"/>
      <c r="E125" s="2"/>
      <c r="F125" s="2"/>
      <c r="G125" s="2"/>
      <c r="H125" s="2"/>
      <c r="I125" s="14">
        <v>61020050005</v>
      </c>
      <c r="J125" s="14" t="s">
        <v>1469</v>
      </c>
      <c r="K125" s="15"/>
      <c r="L125" s="12" t="s">
        <v>1470</v>
      </c>
      <c r="M125" s="12" t="s">
        <v>1471</v>
      </c>
      <c r="N125" s="15"/>
      <c r="O125" s="12" t="s">
        <v>1472</v>
      </c>
      <c r="P125" s="12" t="s">
        <v>1473</v>
      </c>
      <c r="Q125" s="26"/>
      <c r="R125" s="17" t="s">
        <v>1474</v>
      </c>
      <c r="S125" s="17" t="s">
        <v>1475</v>
      </c>
      <c r="T125" s="2"/>
      <c r="U125" s="2"/>
      <c r="V125" s="2"/>
      <c r="W125" s="13"/>
      <c r="X125" s="2"/>
      <c r="Y125" s="2"/>
      <c r="Z125" s="2"/>
      <c r="AA125" s="21" t="s">
        <v>1476</v>
      </c>
      <c r="AB125" s="22" t="s">
        <v>1108</v>
      </c>
      <c r="AC125" s="21" t="s">
        <v>1477</v>
      </c>
      <c r="AD125" s="22" t="s">
        <v>1110</v>
      </c>
      <c r="AE125" s="23" t="s">
        <v>35</v>
      </c>
    </row>
    <row r="126" spans="1:31" ht="12.75" customHeight="1" x14ac:dyDescent="0.25">
      <c r="A126" s="2"/>
      <c r="B126" s="2"/>
      <c r="C126" s="2"/>
      <c r="D126" s="2"/>
      <c r="E126" s="2"/>
      <c r="F126" s="2"/>
      <c r="G126" s="2"/>
      <c r="H126" s="2"/>
      <c r="I126" s="14">
        <v>61020050006</v>
      </c>
      <c r="J126" s="14" t="s">
        <v>1478</v>
      </c>
      <c r="K126" s="15"/>
      <c r="L126" s="12" t="s">
        <v>1479</v>
      </c>
      <c r="M126" s="12" t="s">
        <v>1480</v>
      </c>
      <c r="N126" s="15"/>
      <c r="O126" s="12" t="s">
        <v>1481</v>
      </c>
      <c r="P126" s="24" t="s">
        <v>72</v>
      </c>
      <c r="Q126" s="26"/>
      <c r="R126" s="17" t="s">
        <v>1482</v>
      </c>
      <c r="S126" s="17" t="s">
        <v>1483</v>
      </c>
      <c r="T126" s="2"/>
      <c r="U126" s="2"/>
      <c r="V126" s="2"/>
      <c r="W126" s="13"/>
      <c r="X126" s="2"/>
      <c r="Y126" s="2"/>
      <c r="Z126" s="2"/>
      <c r="AA126" s="21" t="s">
        <v>1484</v>
      </c>
      <c r="AB126" s="22" t="s">
        <v>653</v>
      </c>
      <c r="AC126" s="21" t="s">
        <v>1485</v>
      </c>
      <c r="AD126" s="22" t="s">
        <v>655</v>
      </c>
      <c r="AE126" s="23" t="s">
        <v>35</v>
      </c>
    </row>
    <row r="127" spans="1:31" ht="12.75" customHeight="1" x14ac:dyDescent="0.25">
      <c r="A127" s="2"/>
      <c r="B127" s="2"/>
      <c r="C127" s="2"/>
      <c r="D127" s="2"/>
      <c r="E127" s="2"/>
      <c r="F127" s="2"/>
      <c r="G127" s="2"/>
      <c r="H127" s="2"/>
      <c r="I127" s="14">
        <v>61020050007</v>
      </c>
      <c r="J127" s="14" t="s">
        <v>1486</v>
      </c>
      <c r="K127" s="15"/>
      <c r="L127" s="12" t="s">
        <v>1487</v>
      </c>
      <c r="M127" s="12" t="s">
        <v>1488</v>
      </c>
      <c r="N127" s="15"/>
      <c r="O127" s="12" t="s">
        <v>1489</v>
      </c>
      <c r="P127" s="12" t="s">
        <v>88</v>
      </c>
      <c r="Q127" s="26"/>
      <c r="R127" s="17" t="s">
        <v>1490</v>
      </c>
      <c r="S127" s="17" t="s">
        <v>271</v>
      </c>
      <c r="T127" s="2"/>
      <c r="U127" s="2"/>
      <c r="V127" s="2"/>
      <c r="W127" s="13"/>
      <c r="X127" s="2"/>
      <c r="Y127" s="2"/>
      <c r="Z127" s="2"/>
      <c r="AA127" s="21" t="s">
        <v>1491</v>
      </c>
      <c r="AB127" s="22" t="s">
        <v>1030</v>
      </c>
      <c r="AC127" s="21" t="s">
        <v>1492</v>
      </c>
      <c r="AD127" s="22" t="s">
        <v>1346</v>
      </c>
      <c r="AE127" s="23" t="s">
        <v>35</v>
      </c>
    </row>
    <row r="128" spans="1:31" ht="12.75" customHeight="1" x14ac:dyDescent="0.25">
      <c r="A128" s="2"/>
      <c r="B128" s="2"/>
      <c r="C128" s="2"/>
      <c r="D128" s="2"/>
      <c r="E128" s="2"/>
      <c r="F128" s="2"/>
      <c r="G128" s="2"/>
      <c r="H128" s="2"/>
      <c r="I128" s="14">
        <v>61020050008</v>
      </c>
      <c r="J128" s="14" t="s">
        <v>1493</v>
      </c>
      <c r="K128" s="15"/>
      <c r="L128" s="12" t="s">
        <v>1494</v>
      </c>
      <c r="M128" s="12" t="s">
        <v>1495</v>
      </c>
      <c r="N128" s="15"/>
      <c r="O128" s="12" t="s">
        <v>1496</v>
      </c>
      <c r="P128" s="24" t="s">
        <v>104</v>
      </c>
      <c r="Q128" s="26"/>
      <c r="R128" s="17" t="s">
        <v>1497</v>
      </c>
      <c r="S128" s="17" t="s">
        <v>1498</v>
      </c>
      <c r="T128" s="2"/>
      <c r="U128" s="2"/>
      <c r="V128" s="2"/>
      <c r="W128" s="13"/>
      <c r="X128" s="2"/>
      <c r="Y128" s="2"/>
      <c r="Z128" s="2"/>
      <c r="AA128" s="21" t="s">
        <v>1499</v>
      </c>
      <c r="AB128" s="22" t="s">
        <v>1006</v>
      </c>
      <c r="AC128" s="21" t="s">
        <v>1500</v>
      </c>
      <c r="AD128" s="22" t="s">
        <v>1501</v>
      </c>
      <c r="AE128" s="23" t="s">
        <v>35</v>
      </c>
    </row>
    <row r="129" spans="1:31" ht="12.75" customHeight="1" x14ac:dyDescent="0.25">
      <c r="A129" s="2"/>
      <c r="B129" s="2"/>
      <c r="C129" s="2"/>
      <c r="D129" s="2"/>
      <c r="E129" s="2"/>
      <c r="F129" s="2"/>
      <c r="G129" s="2"/>
      <c r="H129" s="2"/>
      <c r="I129" s="14">
        <v>61020060001</v>
      </c>
      <c r="J129" s="14" t="s">
        <v>1502</v>
      </c>
      <c r="K129" s="15"/>
      <c r="L129" s="12" t="s">
        <v>1503</v>
      </c>
      <c r="M129" s="12" t="s">
        <v>1504</v>
      </c>
      <c r="N129" s="15"/>
      <c r="O129" s="12" t="s">
        <v>1505</v>
      </c>
      <c r="P129" s="24" t="s">
        <v>120</v>
      </c>
      <c r="Q129" s="26"/>
      <c r="R129" s="17" t="s">
        <v>1506</v>
      </c>
      <c r="S129" s="17" t="s">
        <v>1507</v>
      </c>
      <c r="T129" s="2"/>
      <c r="U129" s="2"/>
      <c r="V129" s="2"/>
      <c r="W129" s="13"/>
      <c r="X129" s="2"/>
      <c r="Y129" s="2"/>
      <c r="Z129" s="2"/>
      <c r="AA129" s="21" t="s">
        <v>1508</v>
      </c>
      <c r="AB129" s="22" t="s">
        <v>1509</v>
      </c>
      <c r="AC129" s="21" t="s">
        <v>1510</v>
      </c>
      <c r="AD129" s="22" t="s">
        <v>1511</v>
      </c>
      <c r="AE129" s="23" t="s">
        <v>35</v>
      </c>
    </row>
    <row r="130" spans="1:31" ht="12.75" customHeight="1" x14ac:dyDescent="0.25">
      <c r="A130" s="2"/>
      <c r="B130" s="2"/>
      <c r="C130" s="2"/>
      <c r="D130" s="2"/>
      <c r="E130" s="2"/>
      <c r="F130" s="2"/>
      <c r="G130" s="2"/>
      <c r="H130" s="2"/>
      <c r="I130" s="14">
        <v>61020060002</v>
      </c>
      <c r="J130" s="14" t="s">
        <v>1512</v>
      </c>
      <c r="K130" s="15"/>
      <c r="L130" s="12" t="s">
        <v>1513</v>
      </c>
      <c r="M130" s="12" t="s">
        <v>1514</v>
      </c>
      <c r="N130" s="15"/>
      <c r="O130" s="12" t="s">
        <v>1515</v>
      </c>
      <c r="P130" s="12" t="s">
        <v>1516</v>
      </c>
      <c r="Q130" s="26"/>
      <c r="R130" s="17" t="s">
        <v>1517</v>
      </c>
      <c r="S130" s="17" t="s">
        <v>1518</v>
      </c>
      <c r="T130" s="2"/>
      <c r="U130" s="2"/>
      <c r="V130" s="2"/>
      <c r="W130" s="13"/>
      <c r="X130" s="2"/>
      <c r="Y130" s="2"/>
      <c r="Z130" s="2"/>
      <c r="AA130" s="21" t="s">
        <v>1519</v>
      </c>
      <c r="AB130" s="22" t="s">
        <v>1520</v>
      </c>
      <c r="AC130" s="21" t="s">
        <v>1521</v>
      </c>
      <c r="AD130" s="22" t="s">
        <v>1187</v>
      </c>
      <c r="AE130" s="23" t="s">
        <v>35</v>
      </c>
    </row>
    <row r="131" spans="1:31" ht="12.75" customHeight="1" x14ac:dyDescent="0.25">
      <c r="A131" s="2"/>
      <c r="B131" s="2"/>
      <c r="C131" s="2"/>
      <c r="D131" s="2"/>
      <c r="E131" s="2"/>
      <c r="F131" s="2"/>
      <c r="G131" s="2"/>
      <c r="H131" s="2"/>
      <c r="I131" s="14">
        <v>61020060003</v>
      </c>
      <c r="J131" s="14" t="s">
        <v>1522</v>
      </c>
      <c r="K131" s="15"/>
      <c r="L131" s="12" t="s">
        <v>1523</v>
      </c>
      <c r="M131" s="12" t="s">
        <v>1524</v>
      </c>
      <c r="N131" s="15"/>
      <c r="O131" s="12" t="s">
        <v>1525</v>
      </c>
      <c r="P131" s="12" t="s">
        <v>1526</v>
      </c>
      <c r="Q131" s="26"/>
      <c r="R131" s="17" t="s">
        <v>1527</v>
      </c>
      <c r="S131" s="17" t="s">
        <v>1528</v>
      </c>
      <c r="T131" s="2"/>
      <c r="U131" s="2"/>
      <c r="V131" s="2"/>
      <c r="W131" s="13"/>
      <c r="X131" s="2"/>
      <c r="Y131" s="2"/>
      <c r="Z131" s="2"/>
      <c r="AA131" s="21" t="s">
        <v>1529</v>
      </c>
      <c r="AB131" s="22" t="s">
        <v>1030</v>
      </c>
      <c r="AC131" s="21" t="s">
        <v>1530</v>
      </c>
      <c r="AD131" s="22" t="s">
        <v>1346</v>
      </c>
      <c r="AE131" s="23" t="s">
        <v>35</v>
      </c>
    </row>
    <row r="132" spans="1:31" ht="12.75" customHeight="1" x14ac:dyDescent="0.25">
      <c r="A132" s="2"/>
      <c r="B132" s="2"/>
      <c r="C132" s="2"/>
      <c r="D132" s="2"/>
      <c r="E132" s="2"/>
      <c r="F132" s="2"/>
      <c r="G132" s="2"/>
      <c r="H132" s="2"/>
      <c r="I132" s="14">
        <v>61020060004</v>
      </c>
      <c r="J132" s="14" t="s">
        <v>1531</v>
      </c>
      <c r="K132" s="15"/>
      <c r="L132" s="12" t="s">
        <v>1532</v>
      </c>
      <c r="M132" s="12" t="s">
        <v>1533</v>
      </c>
      <c r="N132" s="15"/>
      <c r="O132" s="12" t="s">
        <v>1534</v>
      </c>
      <c r="P132" s="12" t="s">
        <v>1535</v>
      </c>
      <c r="Q132" s="26"/>
      <c r="R132" s="17" t="s">
        <v>1536</v>
      </c>
      <c r="S132" s="17" t="s">
        <v>1537</v>
      </c>
      <c r="T132" s="2"/>
      <c r="U132" s="2"/>
      <c r="V132" s="2"/>
      <c r="W132" s="13"/>
      <c r="X132" s="2"/>
      <c r="Y132" s="2"/>
      <c r="Z132" s="2"/>
      <c r="AA132" s="21" t="s">
        <v>1538</v>
      </c>
      <c r="AB132" s="22" t="s">
        <v>939</v>
      </c>
      <c r="AC132" s="21" t="s">
        <v>1539</v>
      </c>
      <c r="AD132" s="22" t="s">
        <v>1054</v>
      </c>
      <c r="AE132" s="23" t="s">
        <v>35</v>
      </c>
    </row>
    <row r="133" spans="1:31" ht="12.75" customHeight="1" x14ac:dyDescent="0.25">
      <c r="A133" s="2"/>
      <c r="B133" s="2"/>
      <c r="C133" s="2"/>
      <c r="D133" s="2"/>
      <c r="E133" s="2"/>
      <c r="F133" s="2"/>
      <c r="G133" s="2"/>
      <c r="H133" s="2"/>
      <c r="I133" s="14">
        <v>61020060005</v>
      </c>
      <c r="J133" s="14" t="s">
        <v>1540</v>
      </c>
      <c r="K133" s="15"/>
      <c r="L133" s="12" t="s">
        <v>1541</v>
      </c>
      <c r="M133" s="12" t="s">
        <v>1542</v>
      </c>
      <c r="N133" s="15"/>
      <c r="O133" s="12" t="s">
        <v>1543</v>
      </c>
      <c r="P133" s="12" t="s">
        <v>1544</v>
      </c>
      <c r="Q133" s="26"/>
      <c r="R133" s="17" t="s">
        <v>1545</v>
      </c>
      <c r="S133" s="17" t="s">
        <v>1546</v>
      </c>
      <c r="T133" s="2"/>
      <c r="U133" s="2"/>
      <c r="V133" s="2"/>
      <c r="W133" s="13"/>
      <c r="X133" s="2"/>
      <c r="Y133" s="2"/>
      <c r="Z133" s="2"/>
      <c r="AA133" s="21" t="s">
        <v>1547</v>
      </c>
      <c r="AB133" s="22" t="s">
        <v>773</v>
      </c>
      <c r="AC133" s="21" t="s">
        <v>1548</v>
      </c>
      <c r="AD133" s="22" t="s">
        <v>1065</v>
      </c>
      <c r="AE133" s="23" t="s">
        <v>35</v>
      </c>
    </row>
    <row r="134" spans="1:31" ht="12.75" customHeight="1" x14ac:dyDescent="0.25">
      <c r="A134" s="2"/>
      <c r="B134" s="2"/>
      <c r="C134" s="2"/>
      <c r="D134" s="2"/>
      <c r="E134" s="2"/>
      <c r="F134" s="2"/>
      <c r="G134" s="2"/>
      <c r="H134" s="2"/>
      <c r="I134" s="14">
        <v>61020060006</v>
      </c>
      <c r="J134" s="14" t="s">
        <v>1549</v>
      </c>
      <c r="K134" s="15"/>
      <c r="L134" s="12" t="s">
        <v>1550</v>
      </c>
      <c r="M134" s="12" t="s">
        <v>1551</v>
      </c>
      <c r="N134" s="15"/>
      <c r="O134" s="12" t="s">
        <v>1552</v>
      </c>
      <c r="P134" s="12" t="s">
        <v>1553</v>
      </c>
      <c r="Q134" s="26"/>
      <c r="R134" s="17" t="s">
        <v>1554</v>
      </c>
      <c r="S134" s="17" t="s">
        <v>1555</v>
      </c>
      <c r="T134" s="2"/>
      <c r="U134" s="2"/>
      <c r="V134" s="2"/>
      <c r="W134" s="13"/>
      <c r="X134" s="2"/>
      <c r="Y134" s="2"/>
      <c r="Z134" s="2"/>
      <c r="AA134" s="21" t="s">
        <v>1556</v>
      </c>
      <c r="AB134" s="22" t="s">
        <v>1006</v>
      </c>
      <c r="AC134" s="21" t="s">
        <v>1557</v>
      </c>
      <c r="AD134" s="22" t="s">
        <v>1008</v>
      </c>
      <c r="AE134" s="23" t="s">
        <v>35</v>
      </c>
    </row>
    <row r="135" spans="1:31" ht="12.75" customHeight="1" x14ac:dyDescent="0.25">
      <c r="A135" s="2"/>
      <c r="B135" s="2"/>
      <c r="C135" s="2"/>
      <c r="D135" s="2"/>
      <c r="E135" s="2"/>
      <c r="F135" s="2"/>
      <c r="G135" s="2"/>
      <c r="H135" s="2"/>
      <c r="I135" s="14">
        <v>61020060007</v>
      </c>
      <c r="J135" s="14" t="s">
        <v>1558</v>
      </c>
      <c r="K135" s="15"/>
      <c r="L135" s="12" t="s">
        <v>1559</v>
      </c>
      <c r="M135" s="12" t="s">
        <v>1560</v>
      </c>
      <c r="N135" s="15"/>
      <c r="O135" s="12" t="s">
        <v>1561</v>
      </c>
      <c r="P135" s="12" t="s">
        <v>1562</v>
      </c>
      <c r="Q135" s="16"/>
      <c r="R135" s="17" t="s">
        <v>1563</v>
      </c>
      <c r="S135" s="17" t="s">
        <v>1564</v>
      </c>
      <c r="T135" s="2"/>
      <c r="U135" s="2"/>
      <c r="V135" s="2"/>
      <c r="W135" s="13"/>
      <c r="X135" s="2"/>
      <c r="Y135" s="2"/>
      <c r="Z135" s="2"/>
      <c r="AA135" s="21" t="s">
        <v>1565</v>
      </c>
      <c r="AB135" s="22" t="s">
        <v>1566</v>
      </c>
      <c r="AC135" s="21" t="s">
        <v>1567</v>
      </c>
      <c r="AD135" s="22" t="s">
        <v>1568</v>
      </c>
      <c r="AE135" s="23" t="s">
        <v>35</v>
      </c>
    </row>
    <row r="136" spans="1:31" ht="12.75" customHeight="1" x14ac:dyDescent="0.25">
      <c r="A136" s="2"/>
      <c r="B136" s="2"/>
      <c r="C136" s="2"/>
      <c r="D136" s="2"/>
      <c r="E136" s="2"/>
      <c r="F136" s="2"/>
      <c r="G136" s="2"/>
      <c r="H136" s="2"/>
      <c r="I136" s="14">
        <v>61020060008</v>
      </c>
      <c r="J136" s="14" t="s">
        <v>1569</v>
      </c>
      <c r="K136" s="15"/>
      <c r="L136" s="12" t="s">
        <v>1570</v>
      </c>
      <c r="M136" s="12" t="s">
        <v>1571</v>
      </c>
      <c r="N136" s="15"/>
      <c r="O136" s="12" t="s">
        <v>1572</v>
      </c>
      <c r="P136" s="12" t="s">
        <v>1573</v>
      </c>
      <c r="Q136" s="26"/>
      <c r="R136" s="17" t="s">
        <v>1574</v>
      </c>
      <c r="S136" s="17" t="s">
        <v>1575</v>
      </c>
      <c r="T136" s="2"/>
      <c r="U136" s="2"/>
      <c r="V136" s="2"/>
      <c r="W136" s="13"/>
      <c r="X136" s="2"/>
      <c r="Y136" s="2"/>
      <c r="Z136" s="2"/>
      <c r="AA136" s="21" t="s">
        <v>1576</v>
      </c>
      <c r="AB136" s="22" t="s">
        <v>1577</v>
      </c>
      <c r="AC136" s="21" t="s">
        <v>1578</v>
      </c>
      <c r="AD136" s="22" t="s">
        <v>1579</v>
      </c>
      <c r="AE136" s="23" t="s">
        <v>35</v>
      </c>
    </row>
    <row r="137" spans="1:31" ht="12.75" customHeight="1" x14ac:dyDescent="0.25">
      <c r="A137" s="2"/>
      <c r="B137" s="2"/>
      <c r="C137" s="2"/>
      <c r="D137" s="2"/>
      <c r="E137" s="2"/>
      <c r="F137" s="2"/>
      <c r="G137" s="2"/>
      <c r="H137" s="2"/>
      <c r="I137" s="14">
        <v>61020060009</v>
      </c>
      <c r="J137" s="14" t="s">
        <v>1580</v>
      </c>
      <c r="K137" s="15"/>
      <c r="L137" s="12" t="s">
        <v>1581</v>
      </c>
      <c r="M137" s="12" t="s">
        <v>1582</v>
      </c>
      <c r="N137" s="15"/>
      <c r="O137" s="12" t="s">
        <v>1583</v>
      </c>
      <c r="P137" s="12" t="s">
        <v>1584</v>
      </c>
      <c r="Q137" s="26"/>
      <c r="R137" s="17" t="s">
        <v>1585</v>
      </c>
      <c r="S137" s="17" t="s">
        <v>1586</v>
      </c>
      <c r="T137" s="2"/>
      <c r="U137" s="2"/>
      <c r="V137" s="2"/>
      <c r="W137" s="13"/>
      <c r="X137" s="2"/>
      <c r="Y137" s="2"/>
      <c r="Z137" s="2"/>
      <c r="AA137" s="21" t="s">
        <v>1587</v>
      </c>
      <c r="AB137" s="22" t="s">
        <v>1588</v>
      </c>
      <c r="AC137" s="21" t="s">
        <v>1589</v>
      </c>
      <c r="AD137" s="22" t="s">
        <v>1590</v>
      </c>
      <c r="AE137" s="23" t="s">
        <v>35</v>
      </c>
    </row>
    <row r="138" spans="1:31" ht="12.75" customHeight="1" x14ac:dyDescent="0.25">
      <c r="A138" s="2"/>
      <c r="B138" s="2"/>
      <c r="C138" s="2"/>
      <c r="D138" s="2"/>
      <c r="E138" s="2"/>
      <c r="F138" s="2"/>
      <c r="G138" s="2"/>
      <c r="H138" s="2"/>
      <c r="I138" s="14">
        <v>61020060010</v>
      </c>
      <c r="J138" s="14" t="s">
        <v>1591</v>
      </c>
      <c r="K138" s="15"/>
      <c r="L138" s="12" t="s">
        <v>1592</v>
      </c>
      <c r="M138" s="12" t="s">
        <v>1593</v>
      </c>
      <c r="N138" s="15"/>
      <c r="O138" s="12" t="s">
        <v>1594</v>
      </c>
      <c r="P138" s="24" t="s">
        <v>254</v>
      </c>
      <c r="Q138" s="26"/>
      <c r="R138" s="17" t="s">
        <v>1595</v>
      </c>
      <c r="S138" s="17" t="s">
        <v>1596</v>
      </c>
      <c r="T138" s="2"/>
      <c r="U138" s="2"/>
      <c r="V138" s="2"/>
      <c r="W138" s="13"/>
      <c r="X138" s="2"/>
      <c r="Y138" s="2"/>
      <c r="Z138" s="2"/>
      <c r="AA138" s="21" t="s">
        <v>1597</v>
      </c>
      <c r="AB138" s="22" t="s">
        <v>1598</v>
      </c>
      <c r="AC138" s="21" t="s">
        <v>1599</v>
      </c>
      <c r="AD138" s="22" t="s">
        <v>1600</v>
      </c>
      <c r="AE138" s="23" t="s">
        <v>35</v>
      </c>
    </row>
    <row r="139" spans="1:31" ht="12.75" customHeight="1" x14ac:dyDescent="0.25">
      <c r="A139" s="2"/>
      <c r="B139" s="2"/>
      <c r="C139" s="2"/>
      <c r="D139" s="2"/>
      <c r="E139" s="2"/>
      <c r="F139" s="2"/>
      <c r="G139" s="2"/>
      <c r="H139" s="2"/>
      <c r="I139" s="14">
        <v>61020060011</v>
      </c>
      <c r="J139" s="14" t="s">
        <v>1601</v>
      </c>
      <c r="K139" s="15"/>
      <c r="L139" s="12" t="s">
        <v>1602</v>
      </c>
      <c r="M139" s="12" t="s">
        <v>1603</v>
      </c>
      <c r="N139" s="15"/>
      <c r="O139" s="12" t="s">
        <v>1604</v>
      </c>
      <c r="P139" s="24" t="s">
        <v>269</v>
      </c>
      <c r="Q139" s="26"/>
      <c r="R139" s="17" t="s">
        <v>1605</v>
      </c>
      <c r="S139" s="17" t="s">
        <v>1606</v>
      </c>
      <c r="T139" s="2"/>
      <c r="U139" s="2"/>
      <c r="V139" s="2"/>
      <c r="W139" s="13"/>
      <c r="X139" s="2"/>
      <c r="Y139" s="2"/>
      <c r="Z139" s="2"/>
      <c r="AA139" s="21" t="s">
        <v>1607</v>
      </c>
      <c r="AB139" s="22" t="s">
        <v>1608</v>
      </c>
      <c r="AC139" s="21" t="s">
        <v>1609</v>
      </c>
      <c r="AD139" s="22" t="s">
        <v>1610</v>
      </c>
      <c r="AE139" s="23" t="s">
        <v>35</v>
      </c>
    </row>
    <row r="140" spans="1:31" ht="12.75" customHeight="1" x14ac:dyDescent="0.25">
      <c r="A140" s="2"/>
      <c r="B140" s="2"/>
      <c r="C140" s="2"/>
      <c r="D140" s="2"/>
      <c r="E140" s="2"/>
      <c r="F140" s="2"/>
      <c r="G140" s="2"/>
      <c r="H140" s="2"/>
      <c r="I140" s="14">
        <v>61020060012</v>
      </c>
      <c r="J140" s="14" t="s">
        <v>1611</v>
      </c>
      <c r="K140" s="15"/>
      <c r="L140" s="12" t="s">
        <v>1612</v>
      </c>
      <c r="M140" s="12" t="s">
        <v>1613</v>
      </c>
      <c r="N140" s="15"/>
      <c r="O140" s="12" t="s">
        <v>1614</v>
      </c>
      <c r="P140" s="12" t="s">
        <v>1615</v>
      </c>
      <c r="Q140" s="26"/>
      <c r="R140" s="17" t="s">
        <v>1616</v>
      </c>
      <c r="S140" s="17" t="s">
        <v>1617</v>
      </c>
      <c r="T140" s="2"/>
      <c r="U140" s="2"/>
      <c r="V140" s="2"/>
      <c r="W140" s="13"/>
      <c r="X140" s="2"/>
      <c r="Y140" s="2"/>
      <c r="Z140" s="2"/>
      <c r="AA140" s="21" t="s">
        <v>1618</v>
      </c>
      <c r="AB140" s="22" t="s">
        <v>1619</v>
      </c>
      <c r="AC140" s="21" t="s">
        <v>1620</v>
      </c>
      <c r="AD140" s="22" t="s">
        <v>1621</v>
      </c>
      <c r="AE140" s="23" t="s">
        <v>35</v>
      </c>
    </row>
    <row r="141" spans="1:31" ht="12.75" customHeight="1" x14ac:dyDescent="0.25">
      <c r="A141" s="2"/>
      <c r="B141" s="2"/>
      <c r="C141" s="2"/>
      <c r="D141" s="2"/>
      <c r="E141" s="2"/>
      <c r="F141" s="2"/>
      <c r="G141" s="2"/>
      <c r="H141" s="2"/>
      <c r="I141" s="14">
        <v>61020060013</v>
      </c>
      <c r="J141" s="14" t="s">
        <v>1622</v>
      </c>
      <c r="K141" s="15"/>
      <c r="L141" s="12" t="s">
        <v>1623</v>
      </c>
      <c r="M141" s="12" t="s">
        <v>1624</v>
      </c>
      <c r="N141" s="15"/>
      <c r="O141" s="12" t="s">
        <v>1625</v>
      </c>
      <c r="P141" s="24" t="s">
        <v>314</v>
      </c>
      <c r="Q141" s="26"/>
      <c r="R141" s="17" t="s">
        <v>1626</v>
      </c>
      <c r="S141" s="17" t="s">
        <v>1475</v>
      </c>
      <c r="T141" s="2"/>
      <c r="U141" s="2"/>
      <c r="V141" s="2"/>
      <c r="W141" s="13"/>
      <c r="X141" s="2"/>
      <c r="Y141" s="2"/>
      <c r="Z141" s="2"/>
      <c r="AA141" s="21" t="s">
        <v>1627</v>
      </c>
      <c r="AB141" s="22" t="s">
        <v>1628</v>
      </c>
      <c r="AC141" s="21" t="s">
        <v>1629</v>
      </c>
      <c r="AD141" s="22" t="s">
        <v>1630</v>
      </c>
      <c r="AE141" s="23" t="s">
        <v>35</v>
      </c>
    </row>
    <row r="142" spans="1:31" ht="12.75" customHeight="1" x14ac:dyDescent="0.25">
      <c r="A142" s="2"/>
      <c r="B142" s="2"/>
      <c r="C142" s="2"/>
      <c r="D142" s="2"/>
      <c r="E142" s="2"/>
      <c r="F142" s="2"/>
      <c r="G142" s="2"/>
      <c r="H142" s="2"/>
      <c r="I142" s="14">
        <v>61020060014</v>
      </c>
      <c r="J142" s="14" t="s">
        <v>1631</v>
      </c>
      <c r="K142" s="15"/>
      <c r="L142" s="12" t="s">
        <v>1632</v>
      </c>
      <c r="M142" s="12" t="s">
        <v>1633</v>
      </c>
      <c r="N142" s="15"/>
      <c r="O142" s="12" t="s">
        <v>1634</v>
      </c>
      <c r="P142" s="12" t="s">
        <v>329</v>
      </c>
      <c r="Q142" s="26"/>
      <c r="R142" s="17" t="s">
        <v>1635</v>
      </c>
      <c r="S142" s="17" t="s">
        <v>1636</v>
      </c>
      <c r="T142" s="2"/>
      <c r="U142" s="2"/>
      <c r="V142" s="2"/>
      <c r="W142" s="13"/>
      <c r="X142" s="2"/>
      <c r="Y142" s="2"/>
      <c r="Z142" s="2"/>
      <c r="AA142" s="21" t="s">
        <v>1637</v>
      </c>
      <c r="AB142" s="22" t="s">
        <v>1638</v>
      </c>
      <c r="AC142" s="21" t="s">
        <v>1639</v>
      </c>
      <c r="AD142" s="22" t="s">
        <v>1640</v>
      </c>
      <c r="AE142" s="23" t="s">
        <v>35</v>
      </c>
    </row>
    <row r="143" spans="1:31" ht="12.75" customHeight="1" x14ac:dyDescent="0.25">
      <c r="A143" s="2"/>
      <c r="B143" s="2"/>
      <c r="C143" s="2"/>
      <c r="D143" s="2"/>
      <c r="E143" s="2"/>
      <c r="F143" s="2"/>
      <c r="G143" s="2"/>
      <c r="H143" s="2"/>
      <c r="I143" s="14">
        <v>61020060015</v>
      </c>
      <c r="J143" s="14" t="s">
        <v>1641</v>
      </c>
      <c r="K143" s="15"/>
      <c r="L143" s="12" t="s">
        <v>1642</v>
      </c>
      <c r="M143" s="12" t="s">
        <v>1643</v>
      </c>
      <c r="N143" s="15"/>
      <c r="O143" s="12" t="s">
        <v>1644</v>
      </c>
      <c r="P143" s="24" t="s">
        <v>370</v>
      </c>
      <c r="Q143" s="26"/>
      <c r="R143" s="17" t="s">
        <v>1645</v>
      </c>
      <c r="S143" s="17" t="s">
        <v>1646</v>
      </c>
      <c r="T143" s="2"/>
      <c r="U143" s="2"/>
      <c r="V143" s="2"/>
      <c r="W143" s="13"/>
      <c r="X143" s="2"/>
      <c r="Y143" s="2"/>
      <c r="Z143" s="2"/>
      <c r="AA143" s="21" t="s">
        <v>1647</v>
      </c>
      <c r="AB143" s="22" t="s">
        <v>1648</v>
      </c>
      <c r="AC143" s="21" t="s">
        <v>1649</v>
      </c>
      <c r="AD143" s="22" t="s">
        <v>1650</v>
      </c>
      <c r="AE143" s="23" t="s">
        <v>35</v>
      </c>
    </row>
    <row r="144" spans="1:31" ht="12.75" customHeight="1" x14ac:dyDescent="0.25">
      <c r="A144" s="2"/>
      <c r="B144" s="2"/>
      <c r="C144" s="2"/>
      <c r="D144" s="2"/>
      <c r="E144" s="2"/>
      <c r="F144" s="2"/>
      <c r="G144" s="2"/>
      <c r="H144" s="2"/>
      <c r="I144" s="14">
        <v>61020060016</v>
      </c>
      <c r="J144" s="14" t="s">
        <v>1651</v>
      </c>
      <c r="K144" s="15"/>
      <c r="L144" s="12" t="s">
        <v>1652</v>
      </c>
      <c r="M144" s="12" t="s">
        <v>1653</v>
      </c>
      <c r="N144" s="15"/>
      <c r="O144" s="12" t="s">
        <v>1654</v>
      </c>
      <c r="P144" s="12" t="s">
        <v>384</v>
      </c>
      <c r="Q144" s="26"/>
      <c r="R144" s="17" t="s">
        <v>1655</v>
      </c>
      <c r="S144" s="17" t="s">
        <v>1656</v>
      </c>
      <c r="T144" s="2"/>
      <c r="U144" s="2"/>
      <c r="V144" s="2"/>
      <c r="W144" s="13"/>
      <c r="X144" s="2"/>
      <c r="Y144" s="2"/>
      <c r="Z144" s="2"/>
      <c r="AA144" s="27" t="s">
        <v>1657</v>
      </c>
      <c r="AB144" s="22" t="s">
        <v>1658</v>
      </c>
      <c r="AC144" s="27" t="s">
        <v>1659</v>
      </c>
      <c r="AD144" s="22" t="s">
        <v>1660</v>
      </c>
      <c r="AE144" s="23" t="s">
        <v>35</v>
      </c>
    </row>
    <row r="145" spans="1:31" ht="12.75" customHeight="1" x14ac:dyDescent="0.25">
      <c r="A145" s="2"/>
      <c r="B145" s="2"/>
      <c r="C145" s="2"/>
      <c r="D145" s="2"/>
      <c r="E145" s="2"/>
      <c r="F145" s="2"/>
      <c r="G145" s="2"/>
      <c r="H145" s="2"/>
      <c r="I145" s="14">
        <v>61020060017</v>
      </c>
      <c r="J145" s="14" t="s">
        <v>1661</v>
      </c>
      <c r="K145" s="15"/>
      <c r="L145" s="12" t="s">
        <v>1662</v>
      </c>
      <c r="M145" s="12" t="s">
        <v>1663</v>
      </c>
      <c r="N145" s="15"/>
      <c r="O145" s="12" t="s">
        <v>1664</v>
      </c>
      <c r="P145" s="12" t="s">
        <v>424</v>
      </c>
      <c r="Q145" s="26"/>
      <c r="R145" s="17" t="s">
        <v>1665</v>
      </c>
      <c r="S145" s="17" t="s">
        <v>1666</v>
      </c>
      <c r="T145" s="2"/>
      <c r="U145" s="2"/>
      <c r="V145" s="2"/>
      <c r="W145" s="13"/>
      <c r="X145" s="2"/>
      <c r="Y145" s="2"/>
      <c r="Z145" s="2"/>
      <c r="AA145" s="21" t="s">
        <v>1667</v>
      </c>
      <c r="AB145" s="22" t="s">
        <v>1006</v>
      </c>
      <c r="AC145" s="21" t="s">
        <v>1668</v>
      </c>
      <c r="AD145" s="22" t="s">
        <v>1008</v>
      </c>
      <c r="AE145" s="23" t="s">
        <v>35</v>
      </c>
    </row>
    <row r="146" spans="1:31" ht="12.75" customHeight="1" x14ac:dyDescent="0.25">
      <c r="A146" s="2"/>
      <c r="B146" s="2"/>
      <c r="C146" s="2"/>
      <c r="D146" s="2"/>
      <c r="E146" s="2"/>
      <c r="F146" s="2"/>
      <c r="G146" s="2"/>
      <c r="H146" s="2"/>
      <c r="I146" s="14">
        <v>61020060018</v>
      </c>
      <c r="J146" s="14" t="s">
        <v>1669</v>
      </c>
      <c r="K146" s="15"/>
      <c r="L146" s="12" t="s">
        <v>1670</v>
      </c>
      <c r="M146" s="12" t="s">
        <v>208</v>
      </c>
      <c r="N146" s="15"/>
      <c r="O146" s="12" t="s">
        <v>1671</v>
      </c>
      <c r="P146" s="12" t="s">
        <v>436</v>
      </c>
      <c r="Q146" s="26"/>
      <c r="R146" s="17" t="s">
        <v>1672</v>
      </c>
      <c r="S146" s="17" t="s">
        <v>1673</v>
      </c>
      <c r="T146" s="2"/>
      <c r="U146" s="2"/>
      <c r="V146" s="2"/>
      <c r="W146" s="13"/>
      <c r="X146" s="2"/>
      <c r="Y146" s="2"/>
      <c r="Z146" s="2"/>
      <c r="AA146" s="21" t="s">
        <v>1674</v>
      </c>
      <c r="AB146" s="22" t="s">
        <v>1675</v>
      </c>
      <c r="AC146" s="21" t="s">
        <v>1676</v>
      </c>
      <c r="AD146" s="22" t="s">
        <v>1077</v>
      </c>
      <c r="AE146" s="23" t="s">
        <v>35</v>
      </c>
    </row>
    <row r="147" spans="1:31" ht="12.75" customHeight="1" x14ac:dyDescent="0.25">
      <c r="A147" s="2"/>
      <c r="B147" s="2"/>
      <c r="C147" s="2"/>
      <c r="D147" s="2"/>
      <c r="E147" s="2"/>
      <c r="F147" s="2"/>
      <c r="G147" s="2"/>
      <c r="H147" s="2"/>
      <c r="I147" s="14">
        <v>61020060019</v>
      </c>
      <c r="J147" s="14" t="s">
        <v>1677</v>
      </c>
      <c r="K147" s="15"/>
      <c r="L147" s="12" t="s">
        <v>1678</v>
      </c>
      <c r="M147" s="12" t="s">
        <v>1679</v>
      </c>
      <c r="N147" s="15"/>
      <c r="O147" s="12" t="s">
        <v>1680</v>
      </c>
      <c r="P147" s="12" t="s">
        <v>1681</v>
      </c>
      <c r="Q147" s="26"/>
      <c r="R147" s="17" t="s">
        <v>1682</v>
      </c>
      <c r="S147" s="17" t="s">
        <v>1666</v>
      </c>
      <c r="T147" s="2"/>
      <c r="U147" s="2"/>
      <c r="V147" s="2"/>
      <c r="W147" s="13"/>
      <c r="X147" s="2"/>
      <c r="Y147" s="2"/>
      <c r="Z147" s="2"/>
      <c r="AA147" s="21" t="s">
        <v>1683</v>
      </c>
      <c r="AB147" s="22" t="s">
        <v>1684</v>
      </c>
      <c r="AC147" s="21" t="s">
        <v>1685</v>
      </c>
      <c r="AD147" s="22" t="s">
        <v>1686</v>
      </c>
      <c r="AE147" s="23" t="s">
        <v>35</v>
      </c>
    </row>
    <row r="148" spans="1:31" ht="12.75" customHeight="1" x14ac:dyDescent="0.25">
      <c r="A148" s="2"/>
      <c r="B148" s="2"/>
      <c r="C148" s="2"/>
      <c r="D148" s="2"/>
      <c r="E148" s="2"/>
      <c r="F148" s="2"/>
      <c r="G148" s="2"/>
      <c r="H148" s="2"/>
      <c r="I148" s="14">
        <v>61020060020</v>
      </c>
      <c r="J148" s="14" t="s">
        <v>1687</v>
      </c>
      <c r="K148" s="15"/>
      <c r="L148" s="12" t="s">
        <v>1688</v>
      </c>
      <c r="M148" s="12" t="s">
        <v>368</v>
      </c>
      <c r="N148" s="15"/>
      <c r="O148" s="12" t="s">
        <v>1689</v>
      </c>
      <c r="P148" s="12" t="s">
        <v>474</v>
      </c>
      <c r="Q148" s="26"/>
      <c r="R148" s="17" t="s">
        <v>1690</v>
      </c>
      <c r="S148" s="17" t="s">
        <v>1691</v>
      </c>
      <c r="T148" s="2"/>
      <c r="U148" s="2"/>
      <c r="V148" s="2"/>
      <c r="W148" s="13"/>
      <c r="X148" s="2"/>
      <c r="Y148" s="2"/>
      <c r="Z148" s="2"/>
      <c r="AA148" s="21" t="s">
        <v>1692</v>
      </c>
      <c r="AB148" s="22" t="s">
        <v>1693</v>
      </c>
      <c r="AC148" s="21" t="s">
        <v>1694</v>
      </c>
      <c r="AD148" s="22" t="s">
        <v>1695</v>
      </c>
      <c r="AE148" s="23" t="s">
        <v>35</v>
      </c>
    </row>
    <row r="149" spans="1:31" ht="12.75" customHeight="1" x14ac:dyDescent="0.25">
      <c r="A149" s="2"/>
      <c r="B149" s="2"/>
      <c r="C149" s="2"/>
      <c r="D149" s="2"/>
      <c r="E149" s="2"/>
      <c r="F149" s="2"/>
      <c r="G149" s="2"/>
      <c r="H149" s="2"/>
      <c r="I149" s="14">
        <v>61020060021</v>
      </c>
      <c r="J149" s="14" t="s">
        <v>1696</v>
      </c>
      <c r="K149" s="15"/>
      <c r="L149" s="12" t="s">
        <v>1697</v>
      </c>
      <c r="M149" s="12" t="s">
        <v>1698</v>
      </c>
      <c r="N149" s="15"/>
      <c r="O149" s="12" t="s">
        <v>1699</v>
      </c>
      <c r="P149" s="12" t="s">
        <v>1700</v>
      </c>
      <c r="Q149" s="26"/>
      <c r="R149" s="17" t="s">
        <v>1701</v>
      </c>
      <c r="S149" s="17" t="s">
        <v>1702</v>
      </c>
      <c r="T149" s="2"/>
      <c r="U149" s="2"/>
      <c r="V149" s="2"/>
      <c r="W149" s="13"/>
      <c r="X149" s="2"/>
      <c r="Y149" s="2"/>
      <c r="Z149" s="2"/>
      <c r="AA149" s="21" t="s">
        <v>1703</v>
      </c>
      <c r="AB149" s="22" t="s">
        <v>1704</v>
      </c>
      <c r="AC149" s="21" t="s">
        <v>1705</v>
      </c>
      <c r="AD149" s="22" t="s">
        <v>1706</v>
      </c>
      <c r="AE149" s="23" t="s">
        <v>35</v>
      </c>
    </row>
    <row r="150" spans="1:31" ht="12.75" customHeight="1" x14ac:dyDescent="0.25">
      <c r="A150" s="2"/>
      <c r="B150" s="2"/>
      <c r="C150" s="2"/>
      <c r="D150" s="2"/>
      <c r="E150" s="2"/>
      <c r="F150" s="2"/>
      <c r="G150" s="2"/>
      <c r="H150" s="2"/>
      <c r="I150" s="14">
        <v>61020060022</v>
      </c>
      <c r="J150" s="14" t="s">
        <v>1707</v>
      </c>
      <c r="K150" s="15"/>
      <c r="L150" s="12" t="s">
        <v>1708</v>
      </c>
      <c r="M150" s="12" t="s">
        <v>1709</v>
      </c>
      <c r="N150" s="15"/>
      <c r="O150" s="12" t="s">
        <v>1710</v>
      </c>
      <c r="P150" s="12" t="s">
        <v>521</v>
      </c>
      <c r="Q150" s="26"/>
      <c r="R150" s="17" t="s">
        <v>1711</v>
      </c>
      <c r="S150" s="17" t="s">
        <v>1712</v>
      </c>
      <c r="T150" s="2"/>
      <c r="U150" s="2"/>
      <c r="V150" s="2"/>
      <c r="W150" s="13"/>
      <c r="X150" s="2"/>
      <c r="Y150" s="2"/>
      <c r="Z150" s="2"/>
      <c r="AA150" s="21" t="s">
        <v>1713</v>
      </c>
      <c r="AB150" s="22" t="s">
        <v>1714</v>
      </c>
      <c r="AC150" s="21" t="s">
        <v>1715</v>
      </c>
      <c r="AD150" s="22" t="s">
        <v>1716</v>
      </c>
      <c r="AE150" s="23" t="s">
        <v>35</v>
      </c>
    </row>
    <row r="151" spans="1:31" ht="12.75" customHeight="1" x14ac:dyDescent="0.25">
      <c r="A151" s="2"/>
      <c r="B151" s="2"/>
      <c r="C151" s="2"/>
      <c r="D151" s="2"/>
      <c r="E151" s="2"/>
      <c r="F151" s="2"/>
      <c r="G151" s="2"/>
      <c r="H151" s="2"/>
      <c r="I151" s="14">
        <v>61020060023</v>
      </c>
      <c r="J151" s="14" t="s">
        <v>1717</v>
      </c>
      <c r="K151" s="15"/>
      <c r="L151" s="12" t="s">
        <v>1718</v>
      </c>
      <c r="M151" s="12" t="s">
        <v>1279</v>
      </c>
      <c r="N151" s="15"/>
      <c r="O151" s="12" t="s">
        <v>1719</v>
      </c>
      <c r="P151" s="12" t="s">
        <v>532</v>
      </c>
      <c r="Q151" s="26"/>
      <c r="R151" s="17" t="s">
        <v>1720</v>
      </c>
      <c r="S151" s="17" t="s">
        <v>1721</v>
      </c>
      <c r="T151" s="2"/>
      <c r="U151" s="2"/>
      <c r="V151" s="2"/>
      <c r="W151" s="13"/>
      <c r="X151" s="2"/>
      <c r="Y151" s="2"/>
      <c r="Z151" s="2"/>
      <c r="AA151" s="21" t="s">
        <v>1722</v>
      </c>
      <c r="AB151" s="22" t="s">
        <v>1006</v>
      </c>
      <c r="AC151" s="21" t="s">
        <v>1723</v>
      </c>
      <c r="AD151" s="22" t="s">
        <v>1008</v>
      </c>
      <c r="AE151" s="23" t="s">
        <v>35</v>
      </c>
    </row>
    <row r="152" spans="1:31" ht="12.75" customHeight="1" x14ac:dyDescent="0.25">
      <c r="A152" s="2"/>
      <c r="B152" s="2"/>
      <c r="C152" s="2"/>
      <c r="D152" s="2"/>
      <c r="E152" s="2"/>
      <c r="F152" s="2"/>
      <c r="G152" s="2"/>
      <c r="H152" s="2"/>
      <c r="I152" s="14">
        <v>61020060024</v>
      </c>
      <c r="J152" s="14" t="s">
        <v>1724</v>
      </c>
      <c r="K152" s="15"/>
      <c r="L152" s="12" t="s">
        <v>1725</v>
      </c>
      <c r="M152" s="12" t="s">
        <v>1726</v>
      </c>
      <c r="N152" s="15"/>
      <c r="O152" s="12" t="s">
        <v>1727</v>
      </c>
      <c r="P152" s="12" t="s">
        <v>1728</v>
      </c>
      <c r="Q152" s="26"/>
      <c r="R152" s="17" t="s">
        <v>1729</v>
      </c>
      <c r="S152" s="17" t="s">
        <v>1730</v>
      </c>
      <c r="T152" s="2"/>
      <c r="U152" s="2"/>
      <c r="V152" s="2"/>
      <c r="W152" s="13"/>
      <c r="X152" s="2"/>
      <c r="Y152" s="2"/>
      <c r="Z152" s="2"/>
      <c r="AA152" s="21" t="s">
        <v>1731</v>
      </c>
      <c r="AB152" s="22" t="s">
        <v>1030</v>
      </c>
      <c r="AC152" s="21" t="s">
        <v>1732</v>
      </c>
      <c r="AD152" s="22" t="s">
        <v>1346</v>
      </c>
      <c r="AE152" s="23" t="s">
        <v>35</v>
      </c>
    </row>
    <row r="153" spans="1:31" ht="12.75" customHeight="1" x14ac:dyDescent="0.25">
      <c r="A153" s="2"/>
      <c r="B153" s="2"/>
      <c r="C153" s="2"/>
      <c r="D153" s="2"/>
      <c r="E153" s="2"/>
      <c r="F153" s="2"/>
      <c r="G153" s="2"/>
      <c r="H153" s="2"/>
      <c r="I153" s="14">
        <v>61020060025</v>
      </c>
      <c r="J153" s="14" t="s">
        <v>1733</v>
      </c>
      <c r="K153" s="15"/>
      <c r="L153" s="12" t="s">
        <v>1734</v>
      </c>
      <c r="M153" s="12" t="s">
        <v>1735</v>
      </c>
      <c r="N153" s="15"/>
      <c r="O153" s="12" t="s">
        <v>1736</v>
      </c>
      <c r="P153" s="12" t="s">
        <v>1737</v>
      </c>
      <c r="Q153" s="26"/>
      <c r="R153" s="17" t="s">
        <v>1738</v>
      </c>
      <c r="S153" s="17" t="s">
        <v>1739</v>
      </c>
      <c r="T153" s="2"/>
      <c r="U153" s="2"/>
      <c r="V153" s="2"/>
      <c r="W153" s="13"/>
      <c r="X153" s="2"/>
      <c r="Y153" s="2"/>
      <c r="Z153" s="2"/>
      <c r="AA153" s="21" t="s">
        <v>1740</v>
      </c>
      <c r="AB153" s="22" t="s">
        <v>665</v>
      </c>
      <c r="AC153" s="21" t="s">
        <v>1741</v>
      </c>
      <c r="AD153" s="22" t="s">
        <v>665</v>
      </c>
      <c r="AE153" s="23" t="s">
        <v>35</v>
      </c>
    </row>
    <row r="154" spans="1:31" ht="12.75" customHeight="1" x14ac:dyDescent="0.25">
      <c r="A154" s="2"/>
      <c r="B154" s="2"/>
      <c r="C154" s="2"/>
      <c r="D154" s="2"/>
      <c r="E154" s="2"/>
      <c r="F154" s="2"/>
      <c r="G154" s="2"/>
      <c r="H154" s="2"/>
      <c r="I154" s="14">
        <v>61020060026</v>
      </c>
      <c r="J154" s="14" t="s">
        <v>1742</v>
      </c>
      <c r="K154" s="15"/>
      <c r="L154" s="12" t="s">
        <v>1743</v>
      </c>
      <c r="M154" s="12" t="s">
        <v>1744</v>
      </c>
      <c r="N154" s="15"/>
      <c r="O154" s="12" t="s">
        <v>1745</v>
      </c>
      <c r="P154" s="12" t="s">
        <v>578</v>
      </c>
      <c r="Q154" s="26"/>
      <c r="R154" s="17" t="s">
        <v>1746</v>
      </c>
      <c r="S154" s="17" t="s">
        <v>1747</v>
      </c>
      <c r="T154" s="2"/>
      <c r="U154" s="2"/>
      <c r="V154" s="2"/>
      <c r="W154" s="13"/>
      <c r="X154" s="2"/>
      <c r="Y154" s="2"/>
      <c r="Z154" s="2"/>
      <c r="AA154" s="21" t="s">
        <v>1748</v>
      </c>
      <c r="AB154" s="22" t="s">
        <v>939</v>
      </c>
      <c r="AC154" s="21" t="s">
        <v>1749</v>
      </c>
      <c r="AD154" s="22" t="s">
        <v>1054</v>
      </c>
      <c r="AE154" s="23" t="s">
        <v>35</v>
      </c>
    </row>
    <row r="155" spans="1:31" ht="12.75" customHeight="1" x14ac:dyDescent="0.25">
      <c r="A155" s="2"/>
      <c r="B155" s="2"/>
      <c r="C155" s="2"/>
      <c r="D155" s="2"/>
      <c r="E155" s="2"/>
      <c r="F155" s="2"/>
      <c r="G155" s="2"/>
      <c r="H155" s="2"/>
      <c r="I155" s="14">
        <v>62010010001</v>
      </c>
      <c r="J155" s="14" t="s">
        <v>1750</v>
      </c>
      <c r="K155" s="15"/>
      <c r="L155" s="12" t="s">
        <v>1751</v>
      </c>
      <c r="M155" s="12" t="s">
        <v>434</v>
      </c>
      <c r="N155" s="15"/>
      <c r="O155" s="12" t="s">
        <v>1752</v>
      </c>
      <c r="P155" s="12" t="s">
        <v>1753</v>
      </c>
      <c r="Q155" s="26"/>
      <c r="R155" s="17" t="s">
        <v>1754</v>
      </c>
      <c r="S155" s="17" t="s">
        <v>1755</v>
      </c>
      <c r="T155" s="2"/>
      <c r="U155" s="2"/>
      <c r="V155" s="2"/>
      <c r="W155" s="13"/>
      <c r="X155" s="2"/>
      <c r="Y155" s="2"/>
      <c r="Z155" s="2"/>
      <c r="AA155" s="21" t="s">
        <v>1756</v>
      </c>
      <c r="AB155" s="22" t="s">
        <v>1757</v>
      </c>
      <c r="AC155" s="21" t="s">
        <v>1758</v>
      </c>
      <c r="AD155" s="22" t="s">
        <v>1759</v>
      </c>
      <c r="AE155" s="23" t="s">
        <v>35</v>
      </c>
    </row>
    <row r="156" spans="1:31" ht="12.75" customHeight="1" x14ac:dyDescent="0.25">
      <c r="A156" s="2"/>
      <c r="B156" s="2"/>
      <c r="C156" s="2"/>
      <c r="D156" s="2"/>
      <c r="E156" s="2"/>
      <c r="F156" s="2"/>
      <c r="G156" s="2"/>
      <c r="H156" s="2"/>
      <c r="I156" s="14">
        <v>62010010002</v>
      </c>
      <c r="J156" s="14" t="s">
        <v>1760</v>
      </c>
      <c r="K156" s="15"/>
      <c r="L156" s="12" t="s">
        <v>1761</v>
      </c>
      <c r="M156" s="12" t="s">
        <v>312</v>
      </c>
      <c r="N156" s="15"/>
      <c r="O156" s="12" t="s">
        <v>1762</v>
      </c>
      <c r="P156" s="24" t="s">
        <v>1763</v>
      </c>
      <c r="Q156" s="26"/>
      <c r="R156" s="17" t="s">
        <v>1764</v>
      </c>
      <c r="S156" s="17" t="s">
        <v>1765</v>
      </c>
      <c r="T156" s="2"/>
      <c r="U156" s="2"/>
      <c r="V156" s="2"/>
      <c r="W156" s="13"/>
      <c r="X156" s="2"/>
      <c r="Y156" s="2"/>
      <c r="Z156" s="2"/>
      <c r="AA156" s="21" t="s">
        <v>1766</v>
      </c>
      <c r="AB156" s="22" t="s">
        <v>1767</v>
      </c>
      <c r="AC156" s="21" t="s">
        <v>1768</v>
      </c>
      <c r="AD156" s="22" t="s">
        <v>1769</v>
      </c>
      <c r="AE156" s="23" t="s">
        <v>35</v>
      </c>
    </row>
    <row r="157" spans="1:31" ht="12.75" customHeight="1" x14ac:dyDescent="0.25">
      <c r="A157" s="2"/>
      <c r="B157" s="2"/>
      <c r="C157" s="2"/>
      <c r="D157" s="2"/>
      <c r="E157" s="2"/>
      <c r="F157" s="2"/>
      <c r="G157" s="2"/>
      <c r="H157" s="2"/>
      <c r="I157" s="14">
        <v>62010010003</v>
      </c>
      <c r="J157" s="14" t="s">
        <v>1770</v>
      </c>
      <c r="K157" s="15"/>
      <c r="L157" s="12" t="s">
        <v>1771</v>
      </c>
      <c r="M157" s="12" t="s">
        <v>1772</v>
      </c>
      <c r="N157" s="15"/>
      <c r="O157" s="12" t="s">
        <v>1773</v>
      </c>
      <c r="P157" s="12" t="s">
        <v>625</v>
      </c>
      <c r="Q157" s="26"/>
      <c r="R157" s="17" t="s">
        <v>1774</v>
      </c>
      <c r="S157" s="17" t="s">
        <v>1775</v>
      </c>
      <c r="T157" s="2"/>
      <c r="U157" s="2"/>
      <c r="V157" s="2"/>
      <c r="W157" s="13"/>
      <c r="X157" s="2"/>
      <c r="Y157" s="2"/>
      <c r="Z157" s="2"/>
      <c r="AA157" s="21" t="s">
        <v>1776</v>
      </c>
      <c r="AB157" s="22" t="s">
        <v>773</v>
      </c>
      <c r="AC157" s="21" t="s">
        <v>1777</v>
      </c>
      <c r="AD157" s="22" t="s">
        <v>1065</v>
      </c>
      <c r="AE157" s="23" t="s">
        <v>35</v>
      </c>
    </row>
    <row r="158" spans="1:31" ht="12.75" customHeight="1" x14ac:dyDescent="0.25">
      <c r="A158" s="2"/>
      <c r="B158" s="2"/>
      <c r="C158" s="2"/>
      <c r="D158" s="2"/>
      <c r="E158" s="2"/>
      <c r="F158" s="2"/>
      <c r="G158" s="2"/>
      <c r="H158" s="2"/>
      <c r="I158" s="14">
        <v>62010010004</v>
      </c>
      <c r="J158" s="14" t="s">
        <v>1778</v>
      </c>
      <c r="K158" s="15"/>
      <c r="L158" s="12" t="s">
        <v>1779</v>
      </c>
      <c r="M158" s="12" t="s">
        <v>1780</v>
      </c>
      <c r="N158" s="15"/>
      <c r="O158" s="12" t="s">
        <v>1781</v>
      </c>
      <c r="P158" s="12" t="s">
        <v>709</v>
      </c>
      <c r="Q158" s="26"/>
      <c r="R158" s="17" t="s">
        <v>1782</v>
      </c>
      <c r="S158" s="17" t="s">
        <v>1783</v>
      </c>
      <c r="T158" s="2"/>
      <c r="U158" s="2"/>
      <c r="V158" s="2"/>
      <c r="W158" s="13"/>
      <c r="X158" s="2"/>
      <c r="Y158" s="2"/>
      <c r="Z158" s="2"/>
      <c r="AA158" s="21" t="s">
        <v>1784</v>
      </c>
      <c r="AB158" s="22" t="s">
        <v>1785</v>
      </c>
      <c r="AC158" s="21" t="s">
        <v>1786</v>
      </c>
      <c r="AD158" s="22" t="s">
        <v>1787</v>
      </c>
      <c r="AE158" s="23" t="s">
        <v>35</v>
      </c>
    </row>
    <row r="159" spans="1:31" ht="12.75" customHeight="1" x14ac:dyDescent="0.25">
      <c r="A159" s="2"/>
      <c r="B159" s="2"/>
      <c r="C159" s="2"/>
      <c r="D159" s="2"/>
      <c r="E159" s="2"/>
      <c r="F159" s="2"/>
      <c r="G159" s="2"/>
      <c r="H159" s="2"/>
      <c r="I159" s="14">
        <v>62010010005</v>
      </c>
      <c r="J159" s="14" t="s">
        <v>1788</v>
      </c>
      <c r="K159" s="15"/>
      <c r="L159" s="12" t="s">
        <v>1789</v>
      </c>
      <c r="M159" s="12" t="s">
        <v>1790</v>
      </c>
      <c r="N159" s="15"/>
      <c r="O159" s="12" t="s">
        <v>1791</v>
      </c>
      <c r="P159" s="12" t="s">
        <v>721</v>
      </c>
      <c r="Q159" s="26"/>
      <c r="R159" s="17" t="s">
        <v>1792</v>
      </c>
      <c r="S159" s="17" t="s">
        <v>1793</v>
      </c>
      <c r="T159" s="2"/>
      <c r="U159" s="2"/>
      <c r="V159" s="2"/>
      <c r="W159" s="13"/>
      <c r="X159" s="2"/>
      <c r="Y159" s="2"/>
      <c r="Z159" s="2"/>
      <c r="AA159" s="21" t="s">
        <v>1794</v>
      </c>
      <c r="AB159" s="22" t="s">
        <v>1795</v>
      </c>
      <c r="AC159" s="21" t="s">
        <v>1796</v>
      </c>
      <c r="AD159" s="22" t="s">
        <v>1077</v>
      </c>
      <c r="AE159" s="23" t="s">
        <v>35</v>
      </c>
    </row>
    <row r="160" spans="1:31" ht="12.75" customHeight="1" x14ac:dyDescent="0.25">
      <c r="A160" s="2"/>
      <c r="B160" s="2"/>
      <c r="C160" s="2"/>
      <c r="D160" s="2"/>
      <c r="E160" s="2"/>
      <c r="F160" s="2"/>
      <c r="G160" s="2"/>
      <c r="H160" s="2"/>
      <c r="I160" s="14">
        <v>62010010006</v>
      </c>
      <c r="J160" s="14" t="s">
        <v>1797</v>
      </c>
      <c r="K160" s="15"/>
      <c r="L160" s="12" t="s">
        <v>1798</v>
      </c>
      <c r="M160" s="12" t="s">
        <v>1799</v>
      </c>
      <c r="N160" s="15"/>
      <c r="O160" s="12" t="s">
        <v>1800</v>
      </c>
      <c r="P160" s="12" t="s">
        <v>745</v>
      </c>
      <c r="Q160" s="26"/>
      <c r="R160" s="17" t="s">
        <v>1801</v>
      </c>
      <c r="S160" s="17" t="s">
        <v>1802</v>
      </c>
      <c r="T160" s="2"/>
      <c r="U160" s="2"/>
      <c r="V160" s="2"/>
      <c r="W160" s="13"/>
      <c r="X160" s="2"/>
      <c r="Y160" s="2"/>
      <c r="Z160" s="2"/>
      <c r="AA160" s="21" t="s">
        <v>1803</v>
      </c>
      <c r="AB160" s="22" t="s">
        <v>1804</v>
      </c>
      <c r="AC160" s="21" t="s">
        <v>1805</v>
      </c>
      <c r="AD160" s="22" t="s">
        <v>1806</v>
      </c>
      <c r="AE160" s="23" t="s">
        <v>35</v>
      </c>
    </row>
    <row r="161" spans="1:31" ht="12.75" customHeight="1" x14ac:dyDescent="0.25">
      <c r="A161" s="2"/>
      <c r="B161" s="2"/>
      <c r="C161" s="2"/>
      <c r="D161" s="2"/>
      <c r="E161" s="2"/>
      <c r="F161" s="2"/>
      <c r="G161" s="2"/>
      <c r="H161" s="2"/>
      <c r="I161" s="14">
        <v>62010010007</v>
      </c>
      <c r="J161" s="14" t="s">
        <v>1807</v>
      </c>
      <c r="K161" s="15"/>
      <c r="L161" s="12" t="s">
        <v>1808</v>
      </c>
      <c r="M161" s="12" t="s">
        <v>1809</v>
      </c>
      <c r="N161" s="15"/>
      <c r="O161" s="12" t="s">
        <v>1810</v>
      </c>
      <c r="P161" s="24" t="s">
        <v>757</v>
      </c>
      <c r="Q161" s="26"/>
      <c r="R161" s="17" t="s">
        <v>1811</v>
      </c>
      <c r="S161" s="17" t="s">
        <v>1812</v>
      </c>
      <c r="T161" s="2"/>
      <c r="U161" s="2"/>
      <c r="V161" s="2"/>
      <c r="W161" s="13"/>
      <c r="X161" s="2"/>
      <c r="Y161" s="2"/>
      <c r="Z161" s="2"/>
      <c r="AA161" s="21" t="s">
        <v>1813</v>
      </c>
      <c r="AB161" s="22" t="s">
        <v>1814</v>
      </c>
      <c r="AC161" s="21" t="s">
        <v>1815</v>
      </c>
      <c r="AD161" s="22" t="s">
        <v>1816</v>
      </c>
      <c r="AE161" s="23" t="s">
        <v>35</v>
      </c>
    </row>
    <row r="162" spans="1:31" ht="12.75" customHeight="1" x14ac:dyDescent="0.25">
      <c r="A162" s="2"/>
      <c r="B162" s="2"/>
      <c r="C162" s="2"/>
      <c r="D162" s="2"/>
      <c r="E162" s="2"/>
      <c r="F162" s="2"/>
      <c r="G162" s="2"/>
      <c r="H162" s="2"/>
      <c r="I162" s="14">
        <v>62010010008</v>
      </c>
      <c r="J162" s="14" t="s">
        <v>1817</v>
      </c>
      <c r="K162" s="15"/>
      <c r="L162" s="12" t="s">
        <v>1818</v>
      </c>
      <c r="M162" s="12" t="s">
        <v>1819</v>
      </c>
      <c r="N162" s="15"/>
      <c r="O162" s="12" t="s">
        <v>1820</v>
      </c>
      <c r="P162" s="12" t="s">
        <v>1821</v>
      </c>
      <c r="Q162" s="26"/>
      <c r="R162" s="17" t="s">
        <v>1822</v>
      </c>
      <c r="S162" s="17" t="s">
        <v>1823</v>
      </c>
      <c r="T162" s="2"/>
      <c r="U162" s="2"/>
      <c r="V162" s="2"/>
      <c r="W162" s="13"/>
      <c r="X162" s="2"/>
      <c r="Y162" s="2"/>
      <c r="Z162" s="2"/>
      <c r="AA162" s="21" t="s">
        <v>1824</v>
      </c>
      <c r="AB162" s="22" t="s">
        <v>1825</v>
      </c>
      <c r="AC162" s="21" t="s">
        <v>1826</v>
      </c>
      <c r="AD162" s="22" t="s">
        <v>1827</v>
      </c>
      <c r="AE162" s="23" t="s">
        <v>35</v>
      </c>
    </row>
    <row r="163" spans="1:31" ht="12.75" customHeight="1" x14ac:dyDescent="0.25">
      <c r="A163" s="2"/>
      <c r="B163" s="2"/>
      <c r="C163" s="2"/>
      <c r="D163" s="2"/>
      <c r="E163" s="2"/>
      <c r="F163" s="2"/>
      <c r="G163" s="2"/>
      <c r="H163" s="2"/>
      <c r="I163" s="14">
        <v>62010010009</v>
      </c>
      <c r="J163" s="14" t="s">
        <v>1828</v>
      </c>
      <c r="K163" s="15"/>
      <c r="L163" s="12" t="s">
        <v>1829</v>
      </c>
      <c r="M163" s="12" t="s">
        <v>1830</v>
      </c>
      <c r="N163" s="15"/>
      <c r="O163" s="12" t="s">
        <v>1831</v>
      </c>
      <c r="P163" s="24" t="s">
        <v>1832</v>
      </c>
      <c r="Q163" s="26"/>
      <c r="R163" s="17" t="s">
        <v>1833</v>
      </c>
      <c r="S163" s="17" t="s">
        <v>1834</v>
      </c>
      <c r="T163" s="2"/>
      <c r="U163" s="2"/>
      <c r="V163" s="2"/>
      <c r="W163" s="13"/>
      <c r="X163" s="2"/>
      <c r="Y163" s="2"/>
      <c r="Z163" s="2"/>
      <c r="AA163" s="21" t="s">
        <v>1835</v>
      </c>
      <c r="AB163" s="22" t="s">
        <v>1714</v>
      </c>
      <c r="AC163" s="21" t="s">
        <v>1836</v>
      </c>
      <c r="AD163" s="22" t="s">
        <v>1716</v>
      </c>
      <c r="AE163" s="23" t="s">
        <v>35</v>
      </c>
    </row>
    <row r="164" spans="1:31" ht="12.75" customHeight="1" x14ac:dyDescent="0.25">
      <c r="A164" s="2"/>
      <c r="B164" s="2"/>
      <c r="C164" s="2"/>
      <c r="D164" s="2"/>
      <c r="E164" s="2"/>
      <c r="F164" s="2"/>
      <c r="G164" s="2"/>
      <c r="H164" s="2"/>
      <c r="I164" s="14">
        <v>62010010010</v>
      </c>
      <c r="J164" s="14" t="s">
        <v>1837</v>
      </c>
      <c r="K164" s="15"/>
      <c r="L164" s="12" t="s">
        <v>1838</v>
      </c>
      <c r="M164" s="12" t="s">
        <v>1839</v>
      </c>
      <c r="N164" s="15"/>
      <c r="O164" s="12" t="s">
        <v>1840</v>
      </c>
      <c r="P164" s="12" t="s">
        <v>1841</v>
      </c>
      <c r="Q164" s="26"/>
      <c r="R164" s="17" t="s">
        <v>1842</v>
      </c>
      <c r="S164" s="17" t="s">
        <v>1843</v>
      </c>
      <c r="T164" s="2"/>
      <c r="U164" s="2"/>
      <c r="V164" s="2"/>
      <c r="W164" s="13"/>
      <c r="X164" s="2"/>
      <c r="Y164" s="2"/>
      <c r="Z164" s="2"/>
      <c r="AA164" s="21" t="s">
        <v>1844</v>
      </c>
      <c r="AB164" s="22" t="s">
        <v>1845</v>
      </c>
      <c r="AC164" s="21" t="s">
        <v>1846</v>
      </c>
      <c r="AD164" s="22" t="s">
        <v>1847</v>
      </c>
      <c r="AE164" s="23" t="s">
        <v>35</v>
      </c>
    </row>
    <row r="165" spans="1:31" ht="12.75" customHeight="1" x14ac:dyDescent="0.25">
      <c r="A165" s="2"/>
      <c r="B165" s="2"/>
      <c r="C165" s="2"/>
      <c r="D165" s="2"/>
      <c r="E165" s="2"/>
      <c r="F165" s="2"/>
      <c r="G165" s="2"/>
      <c r="H165" s="2"/>
      <c r="I165" s="14">
        <v>62010010011</v>
      </c>
      <c r="J165" s="14" t="s">
        <v>1848</v>
      </c>
      <c r="K165" s="15"/>
      <c r="L165" s="12" t="s">
        <v>1849</v>
      </c>
      <c r="M165" s="12" t="s">
        <v>1850</v>
      </c>
      <c r="N165" s="15"/>
      <c r="O165" s="12" t="s">
        <v>1851</v>
      </c>
      <c r="P165" s="12" t="s">
        <v>1852</v>
      </c>
      <c r="Q165" s="26"/>
      <c r="R165" s="17" t="s">
        <v>1853</v>
      </c>
      <c r="S165" s="17" t="s">
        <v>1854</v>
      </c>
      <c r="T165" s="2"/>
      <c r="U165" s="2"/>
      <c r="V165" s="2"/>
      <c r="W165" s="13"/>
      <c r="X165" s="2"/>
      <c r="Y165" s="2"/>
      <c r="Z165" s="2"/>
      <c r="AA165" s="21" t="s">
        <v>1855</v>
      </c>
      <c r="AB165" s="22" t="s">
        <v>1856</v>
      </c>
      <c r="AC165" s="21" t="s">
        <v>1857</v>
      </c>
      <c r="AD165" s="22" t="s">
        <v>1858</v>
      </c>
      <c r="AE165" s="23" t="s">
        <v>35</v>
      </c>
    </row>
    <row r="166" spans="1:31" ht="12.75" customHeight="1" x14ac:dyDescent="0.25">
      <c r="A166" s="2"/>
      <c r="B166" s="2"/>
      <c r="C166" s="2"/>
      <c r="D166" s="2"/>
      <c r="E166" s="2"/>
      <c r="F166" s="2"/>
      <c r="G166" s="2"/>
      <c r="H166" s="2"/>
      <c r="I166" s="14">
        <v>62010010012</v>
      </c>
      <c r="J166" s="14" t="s">
        <v>1859</v>
      </c>
      <c r="K166" s="15"/>
      <c r="L166" s="12" t="s">
        <v>1860</v>
      </c>
      <c r="M166" s="12" t="s">
        <v>1861</v>
      </c>
      <c r="N166" s="15"/>
      <c r="O166" s="12" t="s">
        <v>1862</v>
      </c>
      <c r="P166" s="24" t="s">
        <v>1863</v>
      </c>
      <c r="Q166" s="26"/>
      <c r="R166" s="17" t="s">
        <v>1864</v>
      </c>
      <c r="S166" s="17" t="s">
        <v>1865</v>
      </c>
      <c r="T166" s="2"/>
      <c r="U166" s="2"/>
      <c r="V166" s="2"/>
      <c r="W166" s="13"/>
      <c r="X166" s="2"/>
      <c r="Y166" s="2"/>
      <c r="Z166" s="2"/>
      <c r="AA166" s="21" t="s">
        <v>1866</v>
      </c>
      <c r="AB166" s="22" t="s">
        <v>1867</v>
      </c>
      <c r="AC166" s="21" t="s">
        <v>1868</v>
      </c>
      <c r="AD166" s="22" t="s">
        <v>1869</v>
      </c>
      <c r="AE166" s="23" t="s">
        <v>35</v>
      </c>
    </row>
    <row r="167" spans="1:31" ht="12.75" customHeight="1" x14ac:dyDescent="0.25">
      <c r="A167" s="2"/>
      <c r="B167" s="2"/>
      <c r="C167" s="2"/>
      <c r="D167" s="2"/>
      <c r="E167" s="2"/>
      <c r="F167" s="2"/>
      <c r="G167" s="2"/>
      <c r="H167" s="2"/>
      <c r="I167" s="14">
        <v>62010010013</v>
      </c>
      <c r="J167" s="14" t="s">
        <v>1870</v>
      </c>
      <c r="K167" s="15"/>
      <c r="L167" s="12" t="s">
        <v>1871</v>
      </c>
      <c r="M167" s="12" t="s">
        <v>1872</v>
      </c>
      <c r="N167" s="15"/>
      <c r="O167" s="12" t="s">
        <v>1873</v>
      </c>
      <c r="P167" s="12" t="s">
        <v>1863</v>
      </c>
      <c r="Q167" s="26"/>
      <c r="R167" s="17" t="s">
        <v>1874</v>
      </c>
      <c r="S167" s="17" t="s">
        <v>1875</v>
      </c>
      <c r="T167" s="2"/>
      <c r="U167" s="2"/>
      <c r="V167" s="2"/>
      <c r="W167" s="13"/>
      <c r="X167" s="2"/>
      <c r="Y167" s="2"/>
      <c r="Z167" s="2"/>
      <c r="AA167" s="21" t="s">
        <v>1876</v>
      </c>
      <c r="AB167" s="22" t="s">
        <v>1877</v>
      </c>
      <c r="AC167" s="21" t="s">
        <v>1878</v>
      </c>
      <c r="AD167" s="22" t="s">
        <v>1879</v>
      </c>
      <c r="AE167" s="23" t="s">
        <v>35</v>
      </c>
    </row>
    <row r="168" spans="1:31" ht="12.75" customHeight="1" x14ac:dyDescent="0.25">
      <c r="A168" s="2"/>
      <c r="B168" s="2"/>
      <c r="C168" s="2"/>
      <c r="D168" s="2"/>
      <c r="E168" s="2"/>
      <c r="F168" s="2"/>
      <c r="G168" s="2"/>
      <c r="H168" s="2"/>
      <c r="I168" s="14">
        <v>62010010014</v>
      </c>
      <c r="J168" s="14" t="s">
        <v>1880</v>
      </c>
      <c r="K168" s="15"/>
      <c r="L168" s="12" t="s">
        <v>1881</v>
      </c>
      <c r="M168" s="12" t="s">
        <v>1882</v>
      </c>
      <c r="N168" s="15"/>
      <c r="O168" s="12" t="s">
        <v>1883</v>
      </c>
      <c r="P168" s="12" t="s">
        <v>1884</v>
      </c>
      <c r="Q168" s="26"/>
      <c r="R168" s="17" t="s">
        <v>1885</v>
      </c>
      <c r="S168" s="17" t="s">
        <v>1886</v>
      </c>
      <c r="T168" s="2"/>
      <c r="U168" s="2"/>
      <c r="V168" s="2"/>
      <c r="W168" s="13"/>
      <c r="X168" s="2"/>
      <c r="Y168" s="2"/>
      <c r="Z168" s="2"/>
      <c r="AA168" s="21" t="s">
        <v>1887</v>
      </c>
      <c r="AB168" s="22" t="s">
        <v>1888</v>
      </c>
      <c r="AC168" s="21" t="s">
        <v>1889</v>
      </c>
      <c r="AD168" s="22" t="s">
        <v>1827</v>
      </c>
      <c r="AE168" s="23" t="s">
        <v>35</v>
      </c>
    </row>
    <row r="169" spans="1:31" ht="12.75" customHeight="1" x14ac:dyDescent="0.25">
      <c r="A169" s="2"/>
      <c r="B169" s="2"/>
      <c r="C169" s="2"/>
      <c r="D169" s="2"/>
      <c r="E169" s="2"/>
      <c r="F169" s="2"/>
      <c r="G169" s="2"/>
      <c r="H169" s="2"/>
      <c r="I169" s="14">
        <v>62010010015</v>
      </c>
      <c r="J169" s="14" t="s">
        <v>1890</v>
      </c>
      <c r="K169" s="15"/>
      <c r="L169" s="12" t="s">
        <v>1891</v>
      </c>
      <c r="M169" s="12" t="s">
        <v>1892</v>
      </c>
      <c r="N169" s="15"/>
      <c r="O169" s="12" t="s">
        <v>1893</v>
      </c>
      <c r="P169" s="14" t="s">
        <v>804</v>
      </c>
      <c r="Q169" s="26"/>
      <c r="R169" s="17" t="s">
        <v>1894</v>
      </c>
      <c r="S169" s="17" t="s">
        <v>1895</v>
      </c>
      <c r="T169" s="2"/>
      <c r="U169" s="2"/>
      <c r="V169" s="2"/>
      <c r="W169" s="13"/>
      <c r="X169" s="2"/>
      <c r="Y169" s="2"/>
      <c r="Z169" s="2"/>
      <c r="AA169" s="21" t="s">
        <v>1896</v>
      </c>
      <c r="AB169" s="22" t="s">
        <v>1897</v>
      </c>
      <c r="AC169" s="21" t="s">
        <v>1898</v>
      </c>
      <c r="AD169" s="22" t="s">
        <v>1077</v>
      </c>
      <c r="AE169" s="23" t="s">
        <v>35</v>
      </c>
    </row>
    <row r="170" spans="1:31" ht="12.75" customHeight="1" x14ac:dyDescent="0.25">
      <c r="A170" s="2"/>
      <c r="B170" s="2"/>
      <c r="C170" s="2"/>
      <c r="D170" s="2"/>
      <c r="E170" s="2"/>
      <c r="F170" s="2"/>
      <c r="G170" s="2"/>
      <c r="H170" s="2"/>
      <c r="I170" s="14">
        <v>62010010016</v>
      </c>
      <c r="J170" s="14" t="s">
        <v>1899</v>
      </c>
      <c r="K170" s="15"/>
      <c r="L170" s="12" t="s">
        <v>1900</v>
      </c>
      <c r="M170" s="12" t="s">
        <v>1901</v>
      </c>
      <c r="N170" s="15"/>
      <c r="O170" s="12" t="s">
        <v>1902</v>
      </c>
      <c r="P170" s="14" t="s">
        <v>814</v>
      </c>
      <c r="Q170" s="26"/>
      <c r="R170" s="17" t="s">
        <v>1903</v>
      </c>
      <c r="S170" s="17" t="s">
        <v>1904</v>
      </c>
      <c r="T170" s="2"/>
      <c r="U170" s="2"/>
      <c r="V170" s="2"/>
      <c r="W170" s="13"/>
      <c r="X170" s="2"/>
      <c r="Y170" s="2"/>
      <c r="Z170" s="2"/>
      <c r="AA170" s="21" t="s">
        <v>1905</v>
      </c>
      <c r="AB170" s="22" t="s">
        <v>1906</v>
      </c>
      <c r="AC170" s="21" t="s">
        <v>1907</v>
      </c>
      <c r="AD170" s="22" t="s">
        <v>1908</v>
      </c>
      <c r="AE170" s="23" t="s">
        <v>35</v>
      </c>
    </row>
    <row r="171" spans="1:31" ht="12.75" customHeight="1" x14ac:dyDescent="0.25">
      <c r="A171" s="2"/>
      <c r="B171" s="2"/>
      <c r="C171" s="2"/>
      <c r="D171" s="2"/>
      <c r="E171" s="2"/>
      <c r="F171" s="2"/>
      <c r="G171" s="2"/>
      <c r="H171" s="2"/>
      <c r="I171" s="14">
        <v>62010010017</v>
      </c>
      <c r="J171" s="14" t="s">
        <v>1909</v>
      </c>
      <c r="K171" s="15"/>
      <c r="L171" s="12" t="s">
        <v>1910</v>
      </c>
      <c r="M171" s="12" t="s">
        <v>1911</v>
      </c>
      <c r="N171" s="15"/>
      <c r="O171" s="12" t="s">
        <v>1912</v>
      </c>
      <c r="P171" s="14" t="s">
        <v>1913</v>
      </c>
      <c r="Q171" s="26"/>
      <c r="R171" s="17" t="s">
        <v>1914</v>
      </c>
      <c r="S171" s="17" t="s">
        <v>1915</v>
      </c>
      <c r="T171" s="2"/>
      <c r="U171" s="2"/>
      <c r="V171" s="2"/>
      <c r="W171" s="13"/>
      <c r="X171" s="2"/>
      <c r="Y171" s="2"/>
      <c r="Z171" s="2"/>
      <c r="AA171" s="21" t="s">
        <v>1916</v>
      </c>
      <c r="AB171" s="22" t="s">
        <v>1917</v>
      </c>
      <c r="AC171" s="21" t="s">
        <v>1918</v>
      </c>
      <c r="AD171" s="22" t="s">
        <v>1077</v>
      </c>
      <c r="AE171" s="23" t="s">
        <v>35</v>
      </c>
    </row>
    <row r="172" spans="1:31" ht="12.75" customHeight="1" x14ac:dyDescent="0.25">
      <c r="A172" s="2"/>
      <c r="B172" s="2"/>
      <c r="C172" s="2"/>
      <c r="D172" s="2"/>
      <c r="E172" s="2"/>
      <c r="F172" s="2"/>
      <c r="G172" s="2"/>
      <c r="H172" s="2"/>
      <c r="I172" s="14">
        <v>62010010018</v>
      </c>
      <c r="J172" s="14" t="s">
        <v>1919</v>
      </c>
      <c r="K172" s="15"/>
      <c r="L172" s="12" t="s">
        <v>1920</v>
      </c>
      <c r="M172" s="12" t="s">
        <v>1921</v>
      </c>
      <c r="N172" s="15"/>
      <c r="O172" s="12" t="s">
        <v>1922</v>
      </c>
      <c r="P172" s="14" t="s">
        <v>1923</v>
      </c>
      <c r="Q172" s="26"/>
      <c r="R172" s="17" t="s">
        <v>1924</v>
      </c>
      <c r="S172" s="17" t="s">
        <v>1925</v>
      </c>
      <c r="T172" s="2"/>
      <c r="U172" s="2"/>
      <c r="V172" s="2"/>
      <c r="W172" s="13"/>
      <c r="X172" s="2"/>
      <c r="Y172" s="2"/>
      <c r="Z172" s="2"/>
      <c r="AA172" s="21" t="s">
        <v>1926</v>
      </c>
      <c r="AB172" s="22" t="s">
        <v>1927</v>
      </c>
      <c r="AC172" s="21" t="s">
        <v>1928</v>
      </c>
      <c r="AD172" s="22" t="s">
        <v>1248</v>
      </c>
      <c r="AE172" s="23" t="s">
        <v>35</v>
      </c>
    </row>
    <row r="173" spans="1:31" ht="12.75" customHeight="1" x14ac:dyDescent="0.25">
      <c r="A173" s="2"/>
      <c r="B173" s="2"/>
      <c r="C173" s="2"/>
      <c r="D173" s="2"/>
      <c r="E173" s="2"/>
      <c r="F173" s="2"/>
      <c r="G173" s="2"/>
      <c r="H173" s="2"/>
      <c r="I173" s="14">
        <v>62010010019</v>
      </c>
      <c r="J173" s="14" t="s">
        <v>1929</v>
      </c>
      <c r="K173" s="15"/>
      <c r="L173" s="12" t="s">
        <v>1930</v>
      </c>
      <c r="M173" s="12" t="s">
        <v>1931</v>
      </c>
      <c r="N173" s="15"/>
      <c r="O173" s="12" t="s">
        <v>1932</v>
      </c>
      <c r="P173" s="14" t="s">
        <v>851</v>
      </c>
      <c r="Q173" s="16"/>
      <c r="R173" s="17" t="s">
        <v>1933</v>
      </c>
      <c r="S173" s="17" t="s">
        <v>1934</v>
      </c>
      <c r="T173" s="2"/>
      <c r="U173" s="2"/>
      <c r="V173" s="2"/>
      <c r="W173" s="13"/>
      <c r="X173" s="2"/>
      <c r="Y173" s="2"/>
      <c r="Z173" s="2"/>
      <c r="AA173" s="21" t="s">
        <v>1935</v>
      </c>
      <c r="AB173" s="22" t="s">
        <v>1936</v>
      </c>
      <c r="AC173" s="21" t="s">
        <v>1937</v>
      </c>
      <c r="AD173" s="22" t="s">
        <v>1938</v>
      </c>
      <c r="AE173" s="23" t="s">
        <v>35</v>
      </c>
    </row>
    <row r="174" spans="1:31" ht="12.75" customHeight="1" x14ac:dyDescent="0.25">
      <c r="A174" s="2"/>
      <c r="B174" s="2"/>
      <c r="C174" s="2"/>
      <c r="D174" s="2"/>
      <c r="E174" s="2"/>
      <c r="F174" s="2"/>
      <c r="G174" s="2"/>
      <c r="H174" s="2"/>
      <c r="I174" s="14">
        <v>62010020001</v>
      </c>
      <c r="J174" s="14" t="s">
        <v>1939</v>
      </c>
      <c r="K174" s="15"/>
      <c r="L174" s="12" t="s">
        <v>1940</v>
      </c>
      <c r="M174" s="12" t="s">
        <v>1941</v>
      </c>
      <c r="N174" s="15"/>
      <c r="O174" s="12" t="s">
        <v>1942</v>
      </c>
      <c r="P174" s="14" t="s">
        <v>1943</v>
      </c>
      <c r="Q174" s="16"/>
      <c r="R174" s="17" t="s">
        <v>1944</v>
      </c>
      <c r="S174" s="17" t="s">
        <v>1945</v>
      </c>
      <c r="T174" s="2"/>
      <c r="U174" s="2"/>
      <c r="V174" s="2"/>
      <c r="W174" s="13"/>
      <c r="X174" s="2"/>
      <c r="Y174" s="2"/>
      <c r="Z174" s="2"/>
      <c r="AA174" s="21" t="s">
        <v>1946</v>
      </c>
      <c r="AB174" s="22" t="s">
        <v>1947</v>
      </c>
      <c r="AC174" s="21" t="s">
        <v>1948</v>
      </c>
      <c r="AD174" s="22" t="s">
        <v>1947</v>
      </c>
      <c r="AE174" s="23" t="s">
        <v>35</v>
      </c>
    </row>
    <row r="175" spans="1:31" ht="12.75" customHeight="1" x14ac:dyDescent="0.25">
      <c r="A175" s="2"/>
      <c r="B175" s="2"/>
      <c r="C175" s="2"/>
      <c r="D175" s="2"/>
      <c r="E175" s="2"/>
      <c r="F175" s="2"/>
      <c r="G175" s="2"/>
      <c r="H175" s="2"/>
      <c r="I175" s="14">
        <v>62010020002</v>
      </c>
      <c r="J175" s="14" t="s">
        <v>1949</v>
      </c>
      <c r="K175" s="15"/>
      <c r="L175" s="12" t="s">
        <v>1950</v>
      </c>
      <c r="M175" s="12" t="s">
        <v>1951</v>
      </c>
      <c r="N175" s="15"/>
      <c r="O175" s="12" t="s">
        <v>1952</v>
      </c>
      <c r="P175" s="14" t="s">
        <v>1953</v>
      </c>
      <c r="Q175" s="16"/>
      <c r="R175" s="17" t="s">
        <v>1954</v>
      </c>
      <c r="S175" s="17" t="s">
        <v>1955</v>
      </c>
      <c r="T175" s="2"/>
      <c r="U175" s="2"/>
      <c r="V175" s="2"/>
      <c r="W175" s="13"/>
      <c r="X175" s="2"/>
      <c r="Y175" s="2"/>
      <c r="Z175" s="2"/>
      <c r="AA175" s="21" t="s">
        <v>1956</v>
      </c>
      <c r="AB175" s="22" t="s">
        <v>1957</v>
      </c>
      <c r="AC175" s="21" t="s">
        <v>1958</v>
      </c>
      <c r="AD175" s="22" t="s">
        <v>1938</v>
      </c>
      <c r="AE175" s="23" t="s">
        <v>35</v>
      </c>
    </row>
    <row r="176" spans="1:31" ht="12.75" customHeight="1" x14ac:dyDescent="0.25">
      <c r="A176" s="2"/>
      <c r="B176" s="2"/>
      <c r="C176" s="2"/>
      <c r="D176" s="2"/>
      <c r="E176" s="2"/>
      <c r="F176" s="2"/>
      <c r="G176" s="2"/>
      <c r="H176" s="2"/>
      <c r="I176" s="14">
        <v>62010020003</v>
      </c>
      <c r="J176" s="14" t="s">
        <v>1959</v>
      </c>
      <c r="K176" s="15"/>
      <c r="L176" s="12" t="s">
        <v>1960</v>
      </c>
      <c r="M176" s="12" t="s">
        <v>1961</v>
      </c>
      <c r="N176" s="15"/>
      <c r="O176" s="12" t="s">
        <v>1962</v>
      </c>
      <c r="P176" s="14" t="s">
        <v>1963</v>
      </c>
      <c r="Q176" s="16"/>
      <c r="R176" s="17" t="s">
        <v>1964</v>
      </c>
      <c r="S176" s="17" t="s">
        <v>1965</v>
      </c>
      <c r="T176" s="2"/>
      <c r="U176" s="2"/>
      <c r="V176" s="2"/>
      <c r="W176" s="13"/>
      <c r="X176" s="2"/>
      <c r="Y176" s="2"/>
      <c r="Z176" s="2"/>
      <c r="AA176" s="21" t="s">
        <v>1966</v>
      </c>
      <c r="AB176" s="22" t="s">
        <v>1967</v>
      </c>
      <c r="AC176" s="21" t="s">
        <v>1968</v>
      </c>
      <c r="AD176" s="22" t="s">
        <v>1967</v>
      </c>
      <c r="AE176" s="23" t="s">
        <v>35</v>
      </c>
    </row>
    <row r="177" spans="1:31" ht="12.75" customHeight="1" x14ac:dyDescent="0.25">
      <c r="A177" s="2"/>
      <c r="B177" s="2"/>
      <c r="C177" s="2"/>
      <c r="D177" s="2"/>
      <c r="E177" s="2"/>
      <c r="F177" s="2"/>
      <c r="G177" s="2"/>
      <c r="H177" s="2"/>
      <c r="I177" s="14">
        <v>62010020004</v>
      </c>
      <c r="J177" s="14" t="s">
        <v>1969</v>
      </c>
      <c r="K177" s="15"/>
      <c r="L177" s="12" t="s">
        <v>1970</v>
      </c>
      <c r="M177" s="12" t="s">
        <v>1971</v>
      </c>
      <c r="N177" s="15"/>
      <c r="O177" s="12" t="s">
        <v>1972</v>
      </c>
      <c r="P177" s="14" t="s">
        <v>1973</v>
      </c>
      <c r="Q177" s="16"/>
      <c r="R177" s="17" t="s">
        <v>1974</v>
      </c>
      <c r="S177" s="17" t="s">
        <v>1975</v>
      </c>
      <c r="T177" s="2"/>
      <c r="U177" s="2"/>
      <c r="V177" s="2"/>
      <c r="W177" s="13"/>
      <c r="X177" s="2"/>
      <c r="Y177" s="2"/>
      <c r="Z177" s="2"/>
      <c r="AA177" s="21" t="s">
        <v>1976</v>
      </c>
      <c r="AB177" s="22" t="s">
        <v>1977</v>
      </c>
      <c r="AC177" s="21" t="s">
        <v>1978</v>
      </c>
      <c r="AD177" s="22" t="s">
        <v>1977</v>
      </c>
      <c r="AE177" s="23" t="s">
        <v>35</v>
      </c>
    </row>
    <row r="178" spans="1:31" ht="12.75" customHeight="1" x14ac:dyDescent="0.25">
      <c r="A178" s="2"/>
      <c r="B178" s="2"/>
      <c r="C178" s="2"/>
      <c r="D178" s="2"/>
      <c r="E178" s="2"/>
      <c r="F178" s="2"/>
      <c r="G178" s="2"/>
      <c r="H178" s="2"/>
      <c r="I178" s="14">
        <v>62010020005</v>
      </c>
      <c r="J178" s="14" t="s">
        <v>1979</v>
      </c>
      <c r="K178" s="15"/>
      <c r="L178" s="12" t="s">
        <v>1980</v>
      </c>
      <c r="M178" s="12" t="s">
        <v>1981</v>
      </c>
      <c r="N178" s="15"/>
      <c r="O178" s="12" t="s">
        <v>1982</v>
      </c>
      <c r="P178" s="14" t="s">
        <v>1983</v>
      </c>
      <c r="Q178" s="26"/>
      <c r="R178" s="17" t="s">
        <v>1984</v>
      </c>
      <c r="S178" s="17" t="s">
        <v>1985</v>
      </c>
      <c r="T178" s="2"/>
      <c r="U178" s="2"/>
      <c r="V178" s="2"/>
      <c r="W178" s="13"/>
      <c r="X178" s="2"/>
      <c r="Y178" s="2"/>
      <c r="Z178" s="2"/>
      <c r="AA178" s="21" t="s">
        <v>1986</v>
      </c>
      <c r="AB178" s="22" t="s">
        <v>1987</v>
      </c>
      <c r="AC178" s="21" t="s">
        <v>1988</v>
      </c>
      <c r="AD178" s="22" t="s">
        <v>1987</v>
      </c>
      <c r="AE178" s="23" t="s">
        <v>35</v>
      </c>
    </row>
    <row r="179" spans="1:31" ht="12.75" customHeight="1" x14ac:dyDescent="0.25">
      <c r="A179" s="2"/>
      <c r="B179" s="2"/>
      <c r="C179" s="2"/>
      <c r="D179" s="2"/>
      <c r="E179" s="2"/>
      <c r="F179" s="2"/>
      <c r="G179" s="2"/>
      <c r="H179" s="2"/>
      <c r="I179" s="14">
        <v>62010020006</v>
      </c>
      <c r="J179" s="14" t="s">
        <v>1989</v>
      </c>
      <c r="K179" s="15"/>
      <c r="L179" s="12" t="s">
        <v>1990</v>
      </c>
      <c r="M179" s="12" t="s">
        <v>1991</v>
      </c>
      <c r="N179" s="15"/>
      <c r="O179" s="12" t="s">
        <v>1992</v>
      </c>
      <c r="P179" s="14" t="s">
        <v>1993</v>
      </c>
      <c r="Q179" s="26"/>
      <c r="R179" s="17" t="s">
        <v>1994</v>
      </c>
      <c r="S179" s="17" t="s">
        <v>1995</v>
      </c>
      <c r="T179" s="2"/>
      <c r="U179" s="2"/>
      <c r="V179" s="2"/>
      <c r="W179" s="13"/>
      <c r="X179" s="2"/>
      <c r="Y179" s="2"/>
      <c r="Z179" s="2"/>
      <c r="AA179" s="21" t="s">
        <v>1996</v>
      </c>
      <c r="AB179" s="22" t="s">
        <v>1997</v>
      </c>
      <c r="AC179" s="21" t="s">
        <v>1998</v>
      </c>
      <c r="AD179" s="22" t="s">
        <v>1997</v>
      </c>
      <c r="AE179" s="23" t="s">
        <v>35</v>
      </c>
    </row>
    <row r="180" spans="1:31" ht="12.75" customHeight="1" x14ac:dyDescent="0.25">
      <c r="A180" s="2"/>
      <c r="B180" s="2"/>
      <c r="C180" s="2"/>
      <c r="D180" s="2"/>
      <c r="E180" s="2"/>
      <c r="F180" s="2"/>
      <c r="G180" s="2"/>
      <c r="H180" s="2"/>
      <c r="I180" s="14">
        <v>62010020007</v>
      </c>
      <c r="J180" s="14" t="s">
        <v>1999</v>
      </c>
      <c r="K180" s="15"/>
      <c r="L180" s="12" t="s">
        <v>2000</v>
      </c>
      <c r="M180" s="12" t="s">
        <v>2001</v>
      </c>
      <c r="N180" s="15"/>
      <c r="O180" s="12" t="s">
        <v>2002</v>
      </c>
      <c r="P180" s="14" t="s">
        <v>2003</v>
      </c>
      <c r="Q180" s="26"/>
      <c r="R180" s="17" t="s">
        <v>2004</v>
      </c>
      <c r="S180" s="17" t="s">
        <v>2005</v>
      </c>
      <c r="T180" s="2"/>
      <c r="U180" s="2"/>
      <c r="V180" s="2"/>
      <c r="W180" s="13"/>
      <c r="X180" s="2"/>
      <c r="Y180" s="2"/>
      <c r="Z180" s="2"/>
      <c r="AA180" s="21" t="s">
        <v>2006</v>
      </c>
      <c r="AB180" s="22" t="s">
        <v>2007</v>
      </c>
      <c r="AC180" s="21" t="s">
        <v>2008</v>
      </c>
      <c r="AD180" s="22" t="s">
        <v>2007</v>
      </c>
      <c r="AE180" s="23" t="s">
        <v>35</v>
      </c>
    </row>
    <row r="181" spans="1:31" ht="12.75" customHeight="1" x14ac:dyDescent="0.25">
      <c r="A181" s="2"/>
      <c r="B181" s="2"/>
      <c r="C181" s="2"/>
      <c r="D181" s="2"/>
      <c r="E181" s="2"/>
      <c r="F181" s="2"/>
      <c r="G181" s="2"/>
      <c r="H181" s="2"/>
      <c r="I181" s="14">
        <v>62010020008</v>
      </c>
      <c r="J181" s="14" t="s">
        <v>2009</v>
      </c>
      <c r="K181" s="15"/>
      <c r="L181" s="12" t="s">
        <v>2010</v>
      </c>
      <c r="M181" s="12" t="s">
        <v>2011</v>
      </c>
      <c r="N181" s="15"/>
      <c r="O181" s="12" t="s">
        <v>2012</v>
      </c>
      <c r="P181" s="14" t="s">
        <v>2013</v>
      </c>
      <c r="Q181" s="26"/>
      <c r="R181" s="17" t="s">
        <v>2014</v>
      </c>
      <c r="S181" s="17" t="s">
        <v>2015</v>
      </c>
      <c r="T181" s="2"/>
      <c r="U181" s="2"/>
      <c r="V181" s="2"/>
      <c r="W181" s="13"/>
      <c r="X181" s="2"/>
      <c r="Y181" s="2"/>
      <c r="Z181" s="2"/>
      <c r="AA181" s="21" t="s">
        <v>2016</v>
      </c>
      <c r="AB181" s="22" t="s">
        <v>2017</v>
      </c>
      <c r="AC181" s="21" t="s">
        <v>2018</v>
      </c>
      <c r="AD181" s="22" t="s">
        <v>2017</v>
      </c>
      <c r="AE181" s="23" t="s">
        <v>35</v>
      </c>
    </row>
    <row r="182" spans="1:31" ht="12.75" customHeight="1" x14ac:dyDescent="0.25">
      <c r="A182" s="2"/>
      <c r="B182" s="2"/>
      <c r="C182" s="2"/>
      <c r="D182" s="2"/>
      <c r="E182" s="2"/>
      <c r="F182" s="2"/>
      <c r="G182" s="2"/>
      <c r="H182" s="2"/>
      <c r="I182" s="14">
        <v>62010020009</v>
      </c>
      <c r="J182" s="14" t="s">
        <v>2019</v>
      </c>
      <c r="K182" s="15"/>
      <c r="L182" s="12" t="s">
        <v>2020</v>
      </c>
      <c r="M182" s="12" t="s">
        <v>2021</v>
      </c>
      <c r="N182" s="15"/>
      <c r="O182" s="12" t="s">
        <v>2022</v>
      </c>
      <c r="P182" s="14" t="s">
        <v>2023</v>
      </c>
      <c r="Q182" s="26"/>
      <c r="R182" s="17" t="s">
        <v>2024</v>
      </c>
      <c r="S182" s="17" t="s">
        <v>2025</v>
      </c>
      <c r="T182" s="2"/>
      <c r="U182" s="2"/>
      <c r="V182" s="2"/>
      <c r="W182" s="13"/>
      <c r="X182" s="2"/>
      <c r="Y182" s="2"/>
      <c r="Z182" s="2"/>
      <c r="AA182" s="21" t="s">
        <v>2026</v>
      </c>
      <c r="AB182" s="22" t="s">
        <v>2027</v>
      </c>
      <c r="AC182" s="21" t="s">
        <v>2028</v>
      </c>
      <c r="AD182" s="22" t="s">
        <v>2029</v>
      </c>
      <c r="AE182" s="23" t="s">
        <v>35</v>
      </c>
    </row>
    <row r="183" spans="1:31" ht="12.75" customHeight="1" x14ac:dyDescent="0.25">
      <c r="A183" s="2"/>
      <c r="B183" s="2"/>
      <c r="C183" s="2"/>
      <c r="D183" s="2"/>
      <c r="E183" s="2"/>
      <c r="F183" s="2"/>
      <c r="G183" s="2"/>
      <c r="H183" s="2"/>
      <c r="I183" s="14">
        <v>62010020010</v>
      </c>
      <c r="J183" s="14" t="s">
        <v>2030</v>
      </c>
      <c r="K183" s="15"/>
      <c r="L183" s="12" t="s">
        <v>2031</v>
      </c>
      <c r="M183" s="12" t="s">
        <v>2032</v>
      </c>
      <c r="N183" s="15"/>
      <c r="O183" s="12" t="s">
        <v>2033</v>
      </c>
      <c r="P183" s="14" t="s">
        <v>2034</v>
      </c>
      <c r="Q183" s="26"/>
      <c r="R183" s="17" t="s">
        <v>2035</v>
      </c>
      <c r="S183" s="17" t="s">
        <v>2036</v>
      </c>
      <c r="T183" s="2"/>
      <c r="U183" s="2"/>
      <c r="V183" s="2"/>
      <c r="W183" s="13"/>
      <c r="X183" s="2"/>
      <c r="Y183" s="2"/>
      <c r="Z183" s="2"/>
      <c r="AA183" s="21" t="s">
        <v>2037</v>
      </c>
      <c r="AB183" s="22" t="s">
        <v>2038</v>
      </c>
      <c r="AC183" s="21" t="s">
        <v>2039</v>
      </c>
      <c r="AD183" s="22" t="s">
        <v>2040</v>
      </c>
      <c r="AE183" s="23" t="s">
        <v>35</v>
      </c>
    </row>
    <row r="184" spans="1:31" ht="12.75" customHeight="1" x14ac:dyDescent="0.25">
      <c r="A184" s="2"/>
      <c r="B184" s="2"/>
      <c r="C184" s="2"/>
      <c r="D184" s="2"/>
      <c r="E184" s="2"/>
      <c r="F184" s="2"/>
      <c r="G184" s="2"/>
      <c r="H184" s="2"/>
      <c r="I184" s="14">
        <v>62010020011</v>
      </c>
      <c r="J184" s="14" t="s">
        <v>2041</v>
      </c>
      <c r="K184" s="15"/>
      <c r="L184" s="12" t="s">
        <v>2042</v>
      </c>
      <c r="M184" s="12" t="s">
        <v>1744</v>
      </c>
      <c r="N184" s="15"/>
      <c r="O184" s="12" t="s">
        <v>2043</v>
      </c>
      <c r="P184" s="14" t="s">
        <v>2044</v>
      </c>
      <c r="Q184" s="26"/>
      <c r="R184" s="17" t="s">
        <v>2045</v>
      </c>
      <c r="S184" s="17" t="s">
        <v>2046</v>
      </c>
      <c r="T184" s="2"/>
      <c r="U184" s="2"/>
      <c r="V184" s="2"/>
      <c r="W184" s="13"/>
      <c r="X184" s="2"/>
      <c r="Y184" s="2"/>
      <c r="Z184" s="2"/>
      <c r="AA184" s="21" t="s">
        <v>2047</v>
      </c>
      <c r="AB184" s="22" t="s">
        <v>2048</v>
      </c>
      <c r="AC184" s="21" t="s">
        <v>2049</v>
      </c>
      <c r="AD184" s="22" t="s">
        <v>2050</v>
      </c>
      <c r="AE184" s="23" t="s">
        <v>35</v>
      </c>
    </row>
    <row r="185" spans="1:31" ht="12.75" customHeight="1" x14ac:dyDescent="0.25">
      <c r="A185" s="2"/>
      <c r="B185" s="2"/>
      <c r="C185" s="2"/>
      <c r="D185" s="2"/>
      <c r="E185" s="2"/>
      <c r="F185" s="2"/>
      <c r="G185" s="2"/>
      <c r="H185" s="2"/>
      <c r="I185" s="14">
        <v>62010020012</v>
      </c>
      <c r="J185" s="14" t="s">
        <v>2051</v>
      </c>
      <c r="K185" s="15"/>
      <c r="L185" s="12" t="s">
        <v>2052</v>
      </c>
      <c r="M185" s="12" t="s">
        <v>2053</v>
      </c>
      <c r="N185" s="15"/>
      <c r="O185" s="12" t="s">
        <v>2054</v>
      </c>
      <c r="P185" s="14" t="s">
        <v>2055</v>
      </c>
      <c r="Q185" s="26"/>
      <c r="R185" s="17" t="s">
        <v>2056</v>
      </c>
      <c r="S185" s="17" t="s">
        <v>2057</v>
      </c>
      <c r="T185" s="2"/>
      <c r="U185" s="2"/>
      <c r="V185" s="2"/>
      <c r="W185" s="13"/>
      <c r="X185" s="2"/>
      <c r="Y185" s="2"/>
      <c r="Z185" s="2"/>
      <c r="AA185" s="21" t="s">
        <v>2058</v>
      </c>
      <c r="AB185" s="22" t="s">
        <v>2059</v>
      </c>
      <c r="AC185" s="21" t="s">
        <v>2060</v>
      </c>
      <c r="AD185" s="22" t="s">
        <v>2061</v>
      </c>
      <c r="AE185" s="23" t="s">
        <v>35</v>
      </c>
    </row>
    <row r="186" spans="1:31" ht="12.75" customHeight="1" x14ac:dyDescent="0.25">
      <c r="A186" s="2"/>
      <c r="B186" s="2"/>
      <c r="C186" s="2"/>
      <c r="D186" s="2"/>
      <c r="E186" s="2"/>
      <c r="F186" s="2"/>
      <c r="G186" s="2"/>
      <c r="H186" s="2"/>
      <c r="I186" s="14">
        <v>62010020013</v>
      </c>
      <c r="J186" s="14" t="s">
        <v>2062</v>
      </c>
      <c r="K186" s="15"/>
      <c r="L186" s="12" t="s">
        <v>2063</v>
      </c>
      <c r="M186" s="12" t="s">
        <v>2064</v>
      </c>
      <c r="N186" s="15"/>
      <c r="O186" s="12" t="s">
        <v>2065</v>
      </c>
      <c r="P186" s="14" t="s">
        <v>923</v>
      </c>
      <c r="Q186" s="26"/>
      <c r="R186" s="17" t="s">
        <v>2066</v>
      </c>
      <c r="S186" s="17" t="s">
        <v>2067</v>
      </c>
      <c r="T186" s="2"/>
      <c r="U186" s="2"/>
      <c r="V186" s="2"/>
      <c r="W186" s="13"/>
      <c r="X186" s="2"/>
      <c r="Y186" s="2"/>
      <c r="Z186" s="2"/>
      <c r="AA186" s="21" t="s">
        <v>2068</v>
      </c>
      <c r="AB186" s="22" t="s">
        <v>2069</v>
      </c>
      <c r="AC186" s="21" t="s">
        <v>2070</v>
      </c>
      <c r="AD186" s="22" t="s">
        <v>2071</v>
      </c>
      <c r="AE186" s="23" t="s">
        <v>35</v>
      </c>
    </row>
    <row r="187" spans="1:31" ht="12.75" customHeight="1" x14ac:dyDescent="0.25">
      <c r="A187" s="2"/>
      <c r="B187" s="2"/>
      <c r="C187" s="2"/>
      <c r="D187" s="2"/>
      <c r="E187" s="2"/>
      <c r="F187" s="2"/>
      <c r="G187" s="2"/>
      <c r="H187" s="2"/>
      <c r="I187" s="14">
        <v>62010020014</v>
      </c>
      <c r="J187" s="14" t="s">
        <v>2072</v>
      </c>
      <c r="K187" s="15"/>
      <c r="L187" s="12" t="s">
        <v>2073</v>
      </c>
      <c r="M187" s="12" t="s">
        <v>2074</v>
      </c>
      <c r="N187" s="15"/>
      <c r="O187" s="12" t="s">
        <v>2075</v>
      </c>
      <c r="P187" s="14" t="s">
        <v>935</v>
      </c>
      <c r="Q187" s="26"/>
      <c r="R187" s="17" t="s">
        <v>2076</v>
      </c>
      <c r="S187" s="17" t="s">
        <v>2077</v>
      </c>
      <c r="T187" s="2"/>
      <c r="U187" s="2"/>
      <c r="V187" s="2"/>
      <c r="W187" s="13"/>
      <c r="X187" s="2"/>
      <c r="Y187" s="2"/>
      <c r="Z187" s="2"/>
      <c r="AA187" s="21" t="s">
        <v>2078</v>
      </c>
      <c r="AB187" s="22" t="s">
        <v>2079</v>
      </c>
      <c r="AC187" s="21" t="s">
        <v>2080</v>
      </c>
      <c r="AD187" s="22" t="s">
        <v>2081</v>
      </c>
      <c r="AE187" s="23" t="s">
        <v>35</v>
      </c>
    </row>
    <row r="188" spans="1:31" ht="12.75" customHeight="1" x14ac:dyDescent="0.25">
      <c r="A188" s="2"/>
      <c r="B188" s="2"/>
      <c r="C188" s="2"/>
      <c r="D188" s="2"/>
      <c r="E188" s="2"/>
      <c r="F188" s="2"/>
      <c r="G188" s="2"/>
      <c r="H188" s="2"/>
      <c r="I188" s="14">
        <v>62010030001</v>
      </c>
      <c r="J188" s="14" t="s">
        <v>2082</v>
      </c>
      <c r="K188" s="15"/>
      <c r="L188" s="12" t="s">
        <v>2083</v>
      </c>
      <c r="M188" s="12" t="s">
        <v>2084</v>
      </c>
      <c r="N188" s="15"/>
      <c r="O188" s="12" t="s">
        <v>2085</v>
      </c>
      <c r="P188" s="14" t="s">
        <v>2086</v>
      </c>
      <c r="Q188" s="26"/>
      <c r="R188" s="17" t="s">
        <v>2087</v>
      </c>
      <c r="S188" s="17" t="s">
        <v>2088</v>
      </c>
      <c r="T188" s="2"/>
      <c r="U188" s="2"/>
      <c r="V188" s="2"/>
      <c r="W188" s="13"/>
      <c r="X188" s="2"/>
      <c r="Y188" s="2"/>
      <c r="Z188" s="2"/>
      <c r="AA188" s="21" t="s">
        <v>2089</v>
      </c>
      <c r="AB188" s="22" t="s">
        <v>2090</v>
      </c>
      <c r="AC188" s="21" t="s">
        <v>2091</v>
      </c>
      <c r="AD188" s="22" t="s">
        <v>2092</v>
      </c>
      <c r="AE188" s="23" t="s">
        <v>35</v>
      </c>
    </row>
    <row r="189" spans="1:31" ht="12.75" customHeight="1" x14ac:dyDescent="0.25">
      <c r="A189" s="2"/>
      <c r="B189" s="2"/>
      <c r="C189" s="2"/>
      <c r="D189" s="2"/>
      <c r="E189" s="2"/>
      <c r="F189" s="2"/>
      <c r="G189" s="2"/>
      <c r="H189" s="2"/>
      <c r="I189" s="14">
        <v>62010030002</v>
      </c>
      <c r="J189" s="14" t="s">
        <v>2093</v>
      </c>
      <c r="K189" s="15"/>
      <c r="L189" s="12" t="s">
        <v>2094</v>
      </c>
      <c r="M189" s="12" t="s">
        <v>2095</v>
      </c>
      <c r="N189" s="15"/>
      <c r="O189" s="12" t="s">
        <v>2096</v>
      </c>
      <c r="P189" s="14" t="s">
        <v>2097</v>
      </c>
      <c r="Q189" s="26"/>
      <c r="R189" s="17" t="s">
        <v>2098</v>
      </c>
      <c r="S189" s="17" t="s">
        <v>2099</v>
      </c>
      <c r="T189" s="2"/>
      <c r="U189" s="2"/>
      <c r="V189" s="2"/>
      <c r="W189" s="13"/>
      <c r="X189" s="2"/>
      <c r="Y189" s="2"/>
      <c r="Z189" s="2"/>
      <c r="AA189" s="21" t="s">
        <v>2100</v>
      </c>
      <c r="AB189" s="22" t="s">
        <v>2101</v>
      </c>
      <c r="AC189" s="21" t="s">
        <v>2102</v>
      </c>
      <c r="AD189" s="22" t="s">
        <v>2103</v>
      </c>
      <c r="AE189" s="23" t="s">
        <v>35</v>
      </c>
    </row>
    <row r="190" spans="1:31" ht="12.75" customHeight="1" x14ac:dyDescent="0.25">
      <c r="A190" s="2"/>
      <c r="B190" s="2"/>
      <c r="C190" s="2"/>
      <c r="D190" s="2"/>
      <c r="E190" s="2"/>
      <c r="F190" s="2"/>
      <c r="G190" s="2"/>
      <c r="H190" s="2"/>
      <c r="I190" s="14">
        <v>62010030003</v>
      </c>
      <c r="J190" s="14" t="s">
        <v>2104</v>
      </c>
      <c r="K190" s="15"/>
      <c r="L190" s="12" t="s">
        <v>2105</v>
      </c>
      <c r="M190" s="12" t="s">
        <v>2106</v>
      </c>
      <c r="N190" s="15"/>
      <c r="O190" s="12" t="s">
        <v>2107</v>
      </c>
      <c r="P190" s="14" t="s">
        <v>971</v>
      </c>
      <c r="Q190" s="26"/>
      <c r="R190" s="17" t="s">
        <v>2108</v>
      </c>
      <c r="S190" s="17" t="s">
        <v>2109</v>
      </c>
      <c r="T190" s="2"/>
      <c r="U190" s="2"/>
      <c r="V190" s="2"/>
      <c r="W190" s="13"/>
      <c r="X190" s="2"/>
      <c r="Y190" s="2"/>
      <c r="Z190" s="2"/>
      <c r="AA190" s="21" t="s">
        <v>2110</v>
      </c>
      <c r="AB190" s="22" t="s">
        <v>2111</v>
      </c>
      <c r="AC190" s="21" t="s">
        <v>2112</v>
      </c>
      <c r="AD190" s="22" t="s">
        <v>2113</v>
      </c>
      <c r="AE190" s="23" t="s">
        <v>35</v>
      </c>
    </row>
    <row r="191" spans="1:31" ht="12.75" customHeight="1" x14ac:dyDescent="0.25">
      <c r="A191" s="2"/>
      <c r="B191" s="2"/>
      <c r="C191" s="2"/>
      <c r="D191" s="2"/>
      <c r="E191" s="2"/>
      <c r="F191" s="2"/>
      <c r="G191" s="2"/>
      <c r="H191" s="2"/>
      <c r="I191" s="14">
        <v>62010030004</v>
      </c>
      <c r="J191" s="14" t="s">
        <v>2114</v>
      </c>
      <c r="K191" s="15"/>
      <c r="L191" s="12" t="s">
        <v>2115</v>
      </c>
      <c r="M191" s="12" t="s">
        <v>2116</v>
      </c>
      <c r="N191" s="15"/>
      <c r="O191" s="12" t="s">
        <v>2117</v>
      </c>
      <c r="P191" s="14" t="s">
        <v>2118</v>
      </c>
      <c r="Q191" s="26"/>
      <c r="R191" s="17" t="s">
        <v>2119</v>
      </c>
      <c r="S191" s="17" t="s">
        <v>2120</v>
      </c>
      <c r="T191" s="2"/>
      <c r="U191" s="2"/>
      <c r="V191" s="2"/>
      <c r="W191" s="13"/>
      <c r="X191" s="2"/>
      <c r="Y191" s="2"/>
      <c r="Z191" s="2"/>
      <c r="AA191" s="21" t="s">
        <v>2121</v>
      </c>
      <c r="AB191" s="22" t="s">
        <v>939</v>
      </c>
      <c r="AC191" s="21" t="s">
        <v>2122</v>
      </c>
      <c r="AD191" s="22" t="s">
        <v>2123</v>
      </c>
      <c r="AE191" s="23" t="s">
        <v>35</v>
      </c>
    </row>
    <row r="192" spans="1:31" ht="12.75" customHeight="1" x14ac:dyDescent="0.25">
      <c r="A192" s="2"/>
      <c r="B192" s="2"/>
      <c r="C192" s="2"/>
      <c r="D192" s="2"/>
      <c r="E192" s="2"/>
      <c r="F192" s="2"/>
      <c r="G192" s="2"/>
      <c r="H192" s="2"/>
      <c r="I192" s="14">
        <v>62010030005</v>
      </c>
      <c r="J192" s="14" t="s">
        <v>2124</v>
      </c>
      <c r="K192" s="15"/>
      <c r="L192" s="12" t="s">
        <v>2125</v>
      </c>
      <c r="M192" s="12" t="s">
        <v>2126</v>
      </c>
      <c r="N192" s="15"/>
      <c r="O192" s="12" t="s">
        <v>2127</v>
      </c>
      <c r="P192" s="14" t="s">
        <v>2128</v>
      </c>
      <c r="Q192" s="26"/>
      <c r="R192" s="17" t="s">
        <v>2129</v>
      </c>
      <c r="S192" s="17" t="s">
        <v>2130</v>
      </c>
      <c r="T192" s="2"/>
      <c r="U192" s="2"/>
      <c r="V192" s="2"/>
      <c r="W192" s="13"/>
      <c r="X192" s="2"/>
      <c r="Y192" s="2"/>
      <c r="Z192" s="2"/>
      <c r="AA192" s="21" t="s">
        <v>2131</v>
      </c>
      <c r="AB192" s="22" t="s">
        <v>665</v>
      </c>
      <c r="AC192" s="21" t="s">
        <v>2132</v>
      </c>
      <c r="AD192" s="22" t="s">
        <v>667</v>
      </c>
      <c r="AE192" s="23" t="s">
        <v>35</v>
      </c>
    </row>
    <row r="193" spans="1:31" ht="12.75" customHeight="1" x14ac:dyDescent="0.25">
      <c r="A193" s="2"/>
      <c r="B193" s="2"/>
      <c r="C193" s="2"/>
      <c r="D193" s="2"/>
      <c r="E193" s="2"/>
      <c r="F193" s="2"/>
      <c r="G193" s="2"/>
      <c r="H193" s="2"/>
      <c r="I193" s="14">
        <v>62010030006</v>
      </c>
      <c r="J193" s="14" t="s">
        <v>2133</v>
      </c>
      <c r="K193" s="15"/>
      <c r="L193" s="12" t="s">
        <v>2134</v>
      </c>
      <c r="M193" s="12" t="s">
        <v>1971</v>
      </c>
      <c r="N193" s="15"/>
      <c r="O193" s="12" t="s">
        <v>2135</v>
      </c>
      <c r="P193" s="14" t="s">
        <v>993</v>
      </c>
      <c r="Q193" s="26"/>
      <c r="R193" s="17" t="s">
        <v>2136</v>
      </c>
      <c r="S193" s="17" t="s">
        <v>2137</v>
      </c>
      <c r="T193" s="2"/>
      <c r="U193" s="2"/>
      <c r="V193" s="2"/>
      <c r="W193" s="13"/>
      <c r="X193" s="2"/>
      <c r="Y193" s="2"/>
      <c r="Z193" s="2"/>
      <c r="AA193" s="21" t="s">
        <v>2138</v>
      </c>
      <c r="AB193" s="22" t="s">
        <v>2139</v>
      </c>
      <c r="AC193" s="21" t="s">
        <v>2140</v>
      </c>
      <c r="AD193" s="22" t="s">
        <v>2141</v>
      </c>
      <c r="AE193" s="23" t="s">
        <v>35</v>
      </c>
    </row>
    <row r="194" spans="1:31" ht="12.75" customHeight="1" x14ac:dyDescent="0.25">
      <c r="A194" s="2"/>
      <c r="B194" s="2"/>
      <c r="C194" s="2"/>
      <c r="D194" s="2"/>
      <c r="E194" s="2"/>
      <c r="F194" s="2"/>
      <c r="G194" s="2"/>
      <c r="H194" s="2"/>
      <c r="I194" s="14">
        <v>62010030007</v>
      </c>
      <c r="J194" s="14" t="s">
        <v>2142</v>
      </c>
      <c r="K194" s="15"/>
      <c r="L194" s="12" t="s">
        <v>2143</v>
      </c>
      <c r="M194" s="12" t="s">
        <v>2144</v>
      </c>
      <c r="N194" s="15"/>
      <c r="O194" s="12" t="s">
        <v>2145</v>
      </c>
      <c r="P194" s="14" t="s">
        <v>1002</v>
      </c>
      <c r="Q194" s="26"/>
      <c r="R194" s="17" t="s">
        <v>2146</v>
      </c>
      <c r="S194" s="17" t="s">
        <v>2147</v>
      </c>
      <c r="T194" s="2"/>
      <c r="U194" s="2"/>
      <c r="V194" s="2"/>
      <c r="W194" s="13"/>
      <c r="X194" s="2"/>
      <c r="Y194" s="2"/>
      <c r="Z194" s="2"/>
      <c r="AA194" s="21" t="s">
        <v>2148</v>
      </c>
      <c r="AB194" s="22" t="s">
        <v>2149</v>
      </c>
      <c r="AC194" s="21" t="s">
        <v>2150</v>
      </c>
      <c r="AD194" s="22" t="s">
        <v>2151</v>
      </c>
      <c r="AE194" s="23" t="s">
        <v>35</v>
      </c>
    </row>
    <row r="195" spans="1:31" ht="12.75" customHeight="1" x14ac:dyDescent="0.25">
      <c r="A195" s="2"/>
      <c r="B195" s="2"/>
      <c r="C195" s="2"/>
      <c r="D195" s="2"/>
      <c r="E195" s="2"/>
      <c r="F195" s="2"/>
      <c r="G195" s="2"/>
      <c r="H195" s="2"/>
      <c r="I195" s="14">
        <v>62010030008</v>
      </c>
      <c r="J195" s="14" t="s">
        <v>2152</v>
      </c>
      <c r="K195" s="15"/>
      <c r="L195" s="12" t="s">
        <v>2153</v>
      </c>
      <c r="M195" s="12" t="s">
        <v>2154</v>
      </c>
      <c r="N195" s="15"/>
      <c r="O195" s="12" t="s">
        <v>2155</v>
      </c>
      <c r="P195" s="14" t="s">
        <v>2156</v>
      </c>
      <c r="Q195" s="26"/>
      <c r="R195" s="17" t="s">
        <v>2157</v>
      </c>
      <c r="S195" s="17" t="s">
        <v>2158</v>
      </c>
      <c r="T195" s="2"/>
      <c r="U195" s="2"/>
      <c r="V195" s="2"/>
      <c r="W195" s="13"/>
      <c r="X195" s="2"/>
      <c r="Y195" s="2"/>
      <c r="Z195" s="2"/>
      <c r="AA195" s="21" t="s">
        <v>2159</v>
      </c>
      <c r="AB195" s="22" t="s">
        <v>1006</v>
      </c>
      <c r="AC195" s="21" t="s">
        <v>2160</v>
      </c>
      <c r="AD195" s="22" t="s">
        <v>1501</v>
      </c>
      <c r="AE195" s="23" t="s">
        <v>35</v>
      </c>
    </row>
    <row r="196" spans="1:31" ht="12.75" customHeight="1" x14ac:dyDescent="0.25">
      <c r="A196" s="2"/>
      <c r="B196" s="2"/>
      <c r="C196" s="2"/>
      <c r="D196" s="2"/>
      <c r="E196" s="2"/>
      <c r="F196" s="2"/>
      <c r="G196" s="2"/>
      <c r="H196" s="2"/>
      <c r="I196" s="14">
        <v>62010030009</v>
      </c>
      <c r="J196" s="14" t="s">
        <v>2161</v>
      </c>
      <c r="K196" s="15"/>
      <c r="L196" s="12" t="s">
        <v>2162</v>
      </c>
      <c r="M196" s="12" t="s">
        <v>2163</v>
      </c>
      <c r="N196" s="15"/>
      <c r="O196" s="12" t="s">
        <v>2164</v>
      </c>
      <c r="P196" s="14" t="s">
        <v>2165</v>
      </c>
      <c r="Q196" s="26"/>
      <c r="R196" s="17" t="s">
        <v>2166</v>
      </c>
      <c r="S196" s="17" t="s">
        <v>2167</v>
      </c>
      <c r="T196" s="2"/>
      <c r="U196" s="2"/>
      <c r="V196" s="2"/>
      <c r="W196" s="13"/>
      <c r="X196" s="2"/>
      <c r="Y196" s="2"/>
      <c r="Z196" s="2"/>
      <c r="AA196" s="21" t="s">
        <v>2168</v>
      </c>
      <c r="AB196" s="22" t="s">
        <v>2169</v>
      </c>
      <c r="AC196" s="21" t="s">
        <v>2170</v>
      </c>
      <c r="AD196" s="22" t="s">
        <v>2171</v>
      </c>
      <c r="AE196" s="23" t="s">
        <v>35</v>
      </c>
    </row>
    <row r="197" spans="1:31" ht="12.75" customHeight="1" x14ac:dyDescent="0.25">
      <c r="A197" s="2"/>
      <c r="B197" s="2"/>
      <c r="C197" s="2"/>
      <c r="D197" s="2"/>
      <c r="E197" s="2"/>
      <c r="F197" s="2"/>
      <c r="G197" s="2"/>
      <c r="H197" s="2"/>
      <c r="I197" s="14">
        <v>62010030010</v>
      </c>
      <c r="J197" s="14" t="s">
        <v>2172</v>
      </c>
      <c r="K197" s="15"/>
      <c r="L197" s="12" t="s">
        <v>2173</v>
      </c>
      <c r="M197" s="12" t="s">
        <v>2174</v>
      </c>
      <c r="N197" s="15"/>
      <c r="O197" s="12" t="s">
        <v>2175</v>
      </c>
      <c r="P197" s="14" t="s">
        <v>1038</v>
      </c>
      <c r="Q197" s="26"/>
      <c r="R197" s="17" t="s">
        <v>2176</v>
      </c>
      <c r="S197" s="17" t="s">
        <v>2177</v>
      </c>
      <c r="T197" s="2"/>
      <c r="U197" s="2"/>
      <c r="V197" s="2"/>
      <c r="W197" s="13"/>
      <c r="X197" s="2"/>
      <c r="Y197" s="2"/>
      <c r="Z197" s="2"/>
      <c r="AA197" s="21" t="s">
        <v>2178</v>
      </c>
      <c r="AB197" s="22" t="s">
        <v>2179</v>
      </c>
      <c r="AC197" s="21" t="s">
        <v>2180</v>
      </c>
      <c r="AD197" s="22" t="s">
        <v>2181</v>
      </c>
      <c r="AE197" s="23" t="s">
        <v>35</v>
      </c>
    </row>
    <row r="198" spans="1:31" ht="12.75" customHeight="1" x14ac:dyDescent="0.25">
      <c r="A198" s="2"/>
      <c r="B198" s="2"/>
      <c r="C198" s="2"/>
      <c r="D198" s="2"/>
      <c r="E198" s="2"/>
      <c r="F198" s="2"/>
      <c r="G198" s="2"/>
      <c r="H198" s="2"/>
      <c r="I198" s="14">
        <v>62010030011</v>
      </c>
      <c r="J198" s="14" t="s">
        <v>2182</v>
      </c>
      <c r="K198" s="15"/>
      <c r="L198" s="12" t="s">
        <v>2183</v>
      </c>
      <c r="M198" s="12" t="s">
        <v>1384</v>
      </c>
      <c r="N198" s="15"/>
      <c r="O198" s="12" t="s">
        <v>2184</v>
      </c>
      <c r="P198" s="14" t="s">
        <v>1049</v>
      </c>
      <c r="Q198" s="26"/>
      <c r="R198" s="17" t="s">
        <v>2185</v>
      </c>
      <c r="S198" s="17" t="s">
        <v>2186</v>
      </c>
      <c r="T198" s="2"/>
      <c r="U198" s="2"/>
      <c r="V198" s="2"/>
      <c r="W198" s="13"/>
      <c r="X198" s="2"/>
      <c r="Y198" s="2"/>
      <c r="Z198" s="2"/>
      <c r="AA198" s="21" t="s">
        <v>2187</v>
      </c>
      <c r="AB198" s="22" t="s">
        <v>2188</v>
      </c>
      <c r="AC198" s="21" t="s">
        <v>2189</v>
      </c>
      <c r="AD198" s="22" t="s">
        <v>2190</v>
      </c>
      <c r="AE198" s="23" t="s">
        <v>35</v>
      </c>
    </row>
    <row r="199" spans="1:31" ht="12.75" customHeight="1" x14ac:dyDescent="0.25">
      <c r="A199" s="2"/>
      <c r="B199" s="2"/>
      <c r="C199" s="2"/>
      <c r="D199" s="2"/>
      <c r="E199" s="2"/>
      <c r="F199" s="2"/>
      <c r="G199" s="2"/>
      <c r="H199" s="2"/>
      <c r="I199" s="14">
        <v>62010030012</v>
      </c>
      <c r="J199" s="14" t="s">
        <v>2191</v>
      </c>
      <c r="K199" s="15"/>
      <c r="L199" s="12" t="s">
        <v>2192</v>
      </c>
      <c r="M199" s="12" t="s">
        <v>2193</v>
      </c>
      <c r="N199" s="15"/>
      <c r="O199" s="12" t="s">
        <v>2194</v>
      </c>
      <c r="P199" s="14" t="s">
        <v>2195</v>
      </c>
      <c r="Q199" s="26"/>
      <c r="R199" s="17" t="s">
        <v>2196</v>
      </c>
      <c r="S199" s="17" t="s">
        <v>2197</v>
      </c>
      <c r="T199" s="2"/>
      <c r="U199" s="2"/>
      <c r="V199" s="2"/>
      <c r="W199" s="13"/>
      <c r="X199" s="2"/>
      <c r="Y199" s="2"/>
      <c r="Z199" s="2"/>
      <c r="AA199" s="21" t="s">
        <v>2198</v>
      </c>
      <c r="AB199" s="22" t="s">
        <v>2199</v>
      </c>
      <c r="AC199" s="21" t="s">
        <v>2200</v>
      </c>
      <c r="AD199" s="22" t="s">
        <v>2201</v>
      </c>
      <c r="AE199" s="23" t="s">
        <v>35</v>
      </c>
    </row>
    <row r="200" spans="1:31" ht="12.75" customHeight="1" x14ac:dyDescent="0.25">
      <c r="A200" s="2"/>
      <c r="B200" s="2"/>
      <c r="C200" s="2"/>
      <c r="D200" s="2"/>
      <c r="E200" s="2"/>
      <c r="F200" s="2"/>
      <c r="G200" s="2"/>
      <c r="H200" s="2"/>
      <c r="I200" s="14">
        <v>62010030013</v>
      </c>
      <c r="J200" s="14" t="s">
        <v>2202</v>
      </c>
      <c r="K200" s="15"/>
      <c r="L200" s="12" t="s">
        <v>2203</v>
      </c>
      <c r="M200" s="12" t="s">
        <v>2204</v>
      </c>
      <c r="N200" s="15"/>
      <c r="O200" s="12" t="s">
        <v>2205</v>
      </c>
      <c r="P200" s="14" t="s">
        <v>2206</v>
      </c>
      <c r="Q200" s="16"/>
      <c r="R200" s="17" t="s">
        <v>2207</v>
      </c>
      <c r="S200" s="17" t="s">
        <v>2208</v>
      </c>
      <c r="T200" s="2"/>
      <c r="U200" s="2"/>
      <c r="V200" s="2"/>
      <c r="W200" s="13"/>
      <c r="X200" s="2"/>
      <c r="Y200" s="2"/>
      <c r="Z200" s="2"/>
      <c r="AA200" s="21" t="s">
        <v>2209</v>
      </c>
      <c r="AB200" s="22" t="s">
        <v>2210</v>
      </c>
      <c r="AC200" s="21" t="s">
        <v>2211</v>
      </c>
      <c r="AD200" s="22" t="s">
        <v>2210</v>
      </c>
      <c r="AE200" s="23" t="s">
        <v>35</v>
      </c>
    </row>
    <row r="201" spans="1:31" ht="12.75" customHeight="1" x14ac:dyDescent="0.25">
      <c r="A201" s="2"/>
      <c r="B201" s="2"/>
      <c r="C201" s="2"/>
      <c r="D201" s="2"/>
      <c r="E201" s="2"/>
      <c r="F201" s="2"/>
      <c r="G201" s="2"/>
      <c r="H201" s="2"/>
      <c r="I201" s="14">
        <v>62010030014</v>
      </c>
      <c r="J201" s="14" t="s">
        <v>2212</v>
      </c>
      <c r="K201" s="15"/>
      <c r="L201" s="12" t="s">
        <v>2213</v>
      </c>
      <c r="M201" s="12" t="s">
        <v>599</v>
      </c>
      <c r="N201" s="15"/>
      <c r="O201" s="12" t="s">
        <v>2214</v>
      </c>
      <c r="P201" s="14" t="s">
        <v>1083</v>
      </c>
      <c r="Q201" s="26"/>
      <c r="R201" s="17" t="s">
        <v>2215</v>
      </c>
      <c r="S201" s="17" t="s">
        <v>2216</v>
      </c>
      <c r="T201" s="2"/>
      <c r="U201" s="2"/>
      <c r="V201" s="2"/>
      <c r="W201" s="13"/>
      <c r="X201" s="2"/>
      <c r="Y201" s="2"/>
      <c r="Z201" s="2"/>
      <c r="AA201" s="21" t="s">
        <v>2217</v>
      </c>
      <c r="AB201" s="22" t="s">
        <v>2218</v>
      </c>
      <c r="AC201" s="21" t="s">
        <v>2219</v>
      </c>
      <c r="AD201" s="22" t="s">
        <v>2218</v>
      </c>
      <c r="AE201" s="23" t="s">
        <v>35</v>
      </c>
    </row>
    <row r="202" spans="1:31" ht="12.75" customHeight="1" x14ac:dyDescent="0.25">
      <c r="A202" s="2"/>
      <c r="B202" s="2"/>
      <c r="C202" s="2"/>
      <c r="D202" s="2"/>
      <c r="E202" s="2"/>
      <c r="F202" s="2"/>
      <c r="G202" s="2"/>
      <c r="H202" s="2"/>
      <c r="I202" s="14">
        <v>62010030015</v>
      </c>
      <c r="J202" s="14" t="s">
        <v>2220</v>
      </c>
      <c r="K202" s="15"/>
      <c r="L202" s="12" t="s">
        <v>2221</v>
      </c>
      <c r="M202" s="12" t="s">
        <v>2222</v>
      </c>
      <c r="N202" s="15"/>
      <c r="O202" s="12" t="s">
        <v>2223</v>
      </c>
      <c r="P202" s="14" t="s">
        <v>1094</v>
      </c>
      <c r="Q202" s="26"/>
      <c r="R202" s="17" t="s">
        <v>2224</v>
      </c>
      <c r="S202" s="17" t="s">
        <v>2225</v>
      </c>
      <c r="T202" s="2"/>
      <c r="U202" s="2"/>
      <c r="V202" s="2"/>
      <c r="W202" s="13"/>
      <c r="X202" s="2"/>
      <c r="Y202" s="2"/>
      <c r="Z202" s="2"/>
      <c r="AA202" s="21" t="s">
        <v>2226</v>
      </c>
      <c r="AB202" s="22" t="s">
        <v>2227</v>
      </c>
      <c r="AC202" s="21" t="s">
        <v>2228</v>
      </c>
      <c r="AD202" s="22" t="s">
        <v>2229</v>
      </c>
      <c r="AE202" s="23" t="s">
        <v>35</v>
      </c>
    </row>
    <row r="203" spans="1:31" ht="12.75" customHeight="1" x14ac:dyDescent="0.25">
      <c r="A203" s="2"/>
      <c r="B203" s="2"/>
      <c r="C203" s="2"/>
      <c r="D203" s="2"/>
      <c r="E203" s="2"/>
      <c r="F203" s="2"/>
      <c r="G203" s="2"/>
      <c r="H203" s="2"/>
      <c r="I203" s="14">
        <v>62010030016</v>
      </c>
      <c r="J203" s="14" t="s">
        <v>2230</v>
      </c>
      <c r="K203" s="15"/>
      <c r="L203" s="12" t="s">
        <v>2231</v>
      </c>
      <c r="M203" s="12" t="s">
        <v>2053</v>
      </c>
      <c r="N203" s="15"/>
      <c r="O203" s="12" t="s">
        <v>2232</v>
      </c>
      <c r="P203" s="14" t="s">
        <v>2233</v>
      </c>
      <c r="Q203" s="26"/>
      <c r="R203" s="17" t="s">
        <v>2234</v>
      </c>
      <c r="S203" s="17" t="s">
        <v>2235</v>
      </c>
      <c r="T203" s="2"/>
      <c r="U203" s="2"/>
      <c r="V203" s="2"/>
      <c r="W203" s="13"/>
      <c r="X203" s="2"/>
      <c r="Y203" s="2"/>
      <c r="Z203" s="2"/>
      <c r="AA203" s="21" t="s">
        <v>2236</v>
      </c>
      <c r="AB203" s="22" t="s">
        <v>2237</v>
      </c>
      <c r="AC203" s="21" t="s">
        <v>2238</v>
      </c>
      <c r="AD203" s="22" t="s">
        <v>2239</v>
      </c>
      <c r="AE203" s="23" t="s">
        <v>35</v>
      </c>
    </row>
    <row r="204" spans="1:31" ht="12.75" customHeight="1" x14ac:dyDescent="0.25">
      <c r="A204" s="2"/>
      <c r="B204" s="2"/>
      <c r="C204" s="2"/>
      <c r="D204" s="2"/>
      <c r="E204" s="2"/>
      <c r="F204" s="2"/>
      <c r="G204" s="2"/>
      <c r="H204" s="2"/>
      <c r="I204" s="14">
        <v>62010030017</v>
      </c>
      <c r="J204" s="14" t="s">
        <v>2240</v>
      </c>
      <c r="K204" s="15"/>
      <c r="L204" s="12" t="s">
        <v>2241</v>
      </c>
      <c r="M204" s="12" t="s">
        <v>2242</v>
      </c>
      <c r="N204" s="15"/>
      <c r="O204" s="12" t="s">
        <v>2243</v>
      </c>
      <c r="P204" s="14" t="s">
        <v>2244</v>
      </c>
      <c r="Q204" s="26"/>
      <c r="R204" s="17" t="s">
        <v>2245</v>
      </c>
      <c r="S204" s="17" t="s">
        <v>2246</v>
      </c>
      <c r="T204" s="2"/>
      <c r="U204" s="2"/>
      <c r="V204" s="2"/>
      <c r="W204" s="13"/>
      <c r="X204" s="2"/>
      <c r="Y204" s="2"/>
      <c r="Z204" s="2"/>
      <c r="AA204" s="21" t="s">
        <v>2247</v>
      </c>
      <c r="AB204" s="22" t="s">
        <v>2248</v>
      </c>
      <c r="AC204" s="21" t="s">
        <v>2249</v>
      </c>
      <c r="AD204" s="22" t="s">
        <v>2250</v>
      </c>
      <c r="AE204" s="23" t="s">
        <v>821</v>
      </c>
    </row>
    <row r="205" spans="1:31" ht="12.75" customHeight="1" x14ac:dyDescent="0.25">
      <c r="A205" s="2"/>
      <c r="B205" s="2"/>
      <c r="C205" s="2"/>
      <c r="D205" s="2"/>
      <c r="E205" s="2"/>
      <c r="F205" s="2"/>
      <c r="G205" s="2"/>
      <c r="H205" s="2"/>
      <c r="I205" s="14">
        <v>62010030018</v>
      </c>
      <c r="J205" s="14" t="s">
        <v>2251</v>
      </c>
      <c r="K205" s="15"/>
      <c r="L205" s="12" t="s">
        <v>2252</v>
      </c>
      <c r="M205" s="12" t="s">
        <v>2253</v>
      </c>
      <c r="N205" s="15"/>
      <c r="O205" s="12" t="s">
        <v>2254</v>
      </c>
      <c r="P205" s="14" t="s">
        <v>1126</v>
      </c>
      <c r="Q205" s="26"/>
      <c r="R205" s="17" t="s">
        <v>2255</v>
      </c>
      <c r="S205" s="17" t="s">
        <v>2256</v>
      </c>
      <c r="T205" s="2"/>
      <c r="U205" s="2"/>
      <c r="V205" s="2"/>
      <c r="W205" s="13"/>
      <c r="X205" s="2"/>
      <c r="Y205" s="2"/>
      <c r="Z205" s="2"/>
      <c r="AA205" s="21" t="s">
        <v>2257</v>
      </c>
      <c r="AB205" s="22" t="s">
        <v>2258</v>
      </c>
      <c r="AC205" s="21" t="s">
        <v>2259</v>
      </c>
      <c r="AD205" s="22" t="s">
        <v>1077</v>
      </c>
      <c r="AE205" s="23" t="s">
        <v>35</v>
      </c>
    </row>
    <row r="206" spans="1:31" ht="12.75" customHeight="1" x14ac:dyDescent="0.25">
      <c r="A206" s="2"/>
      <c r="B206" s="2"/>
      <c r="C206" s="2"/>
      <c r="D206" s="2"/>
      <c r="E206" s="2"/>
      <c r="F206" s="2"/>
      <c r="G206" s="2"/>
      <c r="H206" s="2"/>
      <c r="I206" s="14">
        <v>62010030019</v>
      </c>
      <c r="J206" s="14" t="s">
        <v>2260</v>
      </c>
      <c r="K206" s="15"/>
      <c r="L206" s="12" t="s">
        <v>2261</v>
      </c>
      <c r="M206" s="12" t="s">
        <v>2262</v>
      </c>
      <c r="N206" s="15"/>
      <c r="O206" s="12" t="s">
        <v>2263</v>
      </c>
      <c r="P206" s="14" t="s">
        <v>1139</v>
      </c>
      <c r="Q206" s="16"/>
      <c r="R206" s="17" t="s">
        <v>2264</v>
      </c>
      <c r="S206" s="17" t="s">
        <v>2265</v>
      </c>
      <c r="T206" s="2"/>
      <c r="U206" s="2"/>
      <c r="V206" s="2"/>
      <c r="W206" s="13"/>
      <c r="X206" s="2"/>
      <c r="Y206" s="2"/>
      <c r="Z206" s="2"/>
      <c r="AA206" s="21" t="s">
        <v>2266</v>
      </c>
      <c r="AB206" s="22" t="s">
        <v>2267</v>
      </c>
      <c r="AC206" s="21" t="s">
        <v>2268</v>
      </c>
      <c r="AD206" s="22" t="s">
        <v>2269</v>
      </c>
      <c r="AE206" s="23" t="s">
        <v>35</v>
      </c>
    </row>
    <row r="207" spans="1:31" ht="12.75" customHeight="1" x14ac:dyDescent="0.25">
      <c r="A207" s="2"/>
      <c r="B207" s="2"/>
      <c r="C207" s="2"/>
      <c r="D207" s="2"/>
      <c r="E207" s="2"/>
      <c r="F207" s="2"/>
      <c r="G207" s="2"/>
      <c r="H207" s="2"/>
      <c r="I207" s="14">
        <v>62010030020</v>
      </c>
      <c r="J207" s="14" t="s">
        <v>2270</v>
      </c>
      <c r="K207" s="15"/>
      <c r="L207" s="12" t="s">
        <v>2271</v>
      </c>
      <c r="M207" s="12" t="s">
        <v>2272</v>
      </c>
      <c r="N207" s="15"/>
      <c r="O207" s="12" t="s">
        <v>2273</v>
      </c>
      <c r="P207" s="14" t="s">
        <v>2274</v>
      </c>
      <c r="Q207" s="26"/>
      <c r="R207" s="17" t="s">
        <v>2275</v>
      </c>
      <c r="S207" s="17" t="s">
        <v>2276</v>
      </c>
      <c r="T207" s="2"/>
      <c r="U207" s="2"/>
      <c r="V207" s="2"/>
      <c r="W207" s="13"/>
      <c r="X207" s="2"/>
      <c r="Y207" s="2"/>
      <c r="Z207" s="2"/>
      <c r="AA207" s="21" t="s">
        <v>2277</v>
      </c>
      <c r="AB207" s="22" t="s">
        <v>2278</v>
      </c>
      <c r="AC207" s="21" t="s">
        <v>2279</v>
      </c>
      <c r="AD207" s="22" t="s">
        <v>2280</v>
      </c>
      <c r="AE207" s="23" t="s">
        <v>35</v>
      </c>
    </row>
    <row r="208" spans="1:31" ht="12.75" customHeight="1" x14ac:dyDescent="0.25">
      <c r="A208" s="2"/>
      <c r="B208" s="2"/>
      <c r="C208" s="2"/>
      <c r="D208" s="2"/>
      <c r="E208" s="2"/>
      <c r="F208" s="2"/>
      <c r="G208" s="2"/>
      <c r="H208" s="2"/>
      <c r="I208" s="14">
        <v>62010030021</v>
      </c>
      <c r="J208" s="14" t="s">
        <v>2281</v>
      </c>
      <c r="K208" s="15"/>
      <c r="L208" s="12" t="s">
        <v>2282</v>
      </c>
      <c r="M208" s="12" t="s">
        <v>2283</v>
      </c>
      <c r="N208" s="15"/>
      <c r="O208" s="12" t="s">
        <v>2284</v>
      </c>
      <c r="P208" s="14" t="s">
        <v>2285</v>
      </c>
      <c r="Q208" s="26"/>
      <c r="R208" s="17" t="s">
        <v>2286</v>
      </c>
      <c r="S208" s="17" t="s">
        <v>2287</v>
      </c>
      <c r="T208" s="2"/>
      <c r="U208" s="2"/>
      <c r="V208" s="2"/>
      <c r="W208" s="13"/>
      <c r="X208" s="2"/>
      <c r="Y208" s="2"/>
      <c r="Z208" s="2"/>
      <c r="AA208" s="21" t="s">
        <v>2288</v>
      </c>
      <c r="AB208" s="22" t="s">
        <v>2289</v>
      </c>
      <c r="AC208" s="21" t="s">
        <v>2290</v>
      </c>
      <c r="AD208" s="22" t="s">
        <v>2291</v>
      </c>
      <c r="AE208" s="23" t="s">
        <v>35</v>
      </c>
    </row>
    <row r="209" spans="1:31" ht="12.75" customHeight="1" x14ac:dyDescent="0.25">
      <c r="A209" s="2"/>
      <c r="B209" s="2"/>
      <c r="C209" s="2"/>
      <c r="D209" s="2"/>
      <c r="E209" s="2"/>
      <c r="F209" s="2"/>
      <c r="G209" s="2"/>
      <c r="H209" s="2"/>
      <c r="I209" s="14">
        <v>62010030022</v>
      </c>
      <c r="J209" s="14" t="s">
        <v>2292</v>
      </c>
      <c r="K209" s="15"/>
      <c r="L209" s="12" t="s">
        <v>2293</v>
      </c>
      <c r="M209" s="12" t="s">
        <v>2294</v>
      </c>
      <c r="N209" s="15"/>
      <c r="O209" s="12" t="s">
        <v>2295</v>
      </c>
      <c r="P209" s="14" t="s">
        <v>1173</v>
      </c>
      <c r="Q209" s="26"/>
      <c r="R209" s="17" t="s">
        <v>2296</v>
      </c>
      <c r="S209" s="17" t="s">
        <v>2297</v>
      </c>
      <c r="T209" s="2"/>
      <c r="U209" s="2"/>
      <c r="V209" s="2"/>
      <c r="W209" s="13"/>
      <c r="X209" s="2"/>
      <c r="Y209" s="2"/>
      <c r="Z209" s="2"/>
      <c r="AA209" s="21" t="s">
        <v>2298</v>
      </c>
      <c r="AB209" s="22" t="s">
        <v>2299</v>
      </c>
      <c r="AC209" s="21" t="s">
        <v>2300</v>
      </c>
      <c r="AD209" s="22" t="s">
        <v>2301</v>
      </c>
      <c r="AE209" s="23" t="s">
        <v>35</v>
      </c>
    </row>
    <row r="210" spans="1:31" ht="12.75" customHeight="1" x14ac:dyDescent="0.25">
      <c r="A210" s="2"/>
      <c r="B210" s="2"/>
      <c r="C210" s="2"/>
      <c r="D210" s="2"/>
      <c r="E210" s="2"/>
      <c r="F210" s="2"/>
      <c r="G210" s="2"/>
      <c r="H210" s="2"/>
      <c r="I210" s="14">
        <v>62010030023</v>
      </c>
      <c r="J210" s="14" t="s">
        <v>2302</v>
      </c>
      <c r="K210" s="15"/>
      <c r="L210" s="12" t="s">
        <v>2303</v>
      </c>
      <c r="M210" s="12" t="s">
        <v>2304</v>
      </c>
      <c r="N210" s="15"/>
      <c r="O210" s="12" t="s">
        <v>2305</v>
      </c>
      <c r="P210" s="14" t="s">
        <v>521</v>
      </c>
      <c r="Q210" s="26"/>
      <c r="R210" s="17" t="s">
        <v>2306</v>
      </c>
      <c r="S210" s="17" t="s">
        <v>2307</v>
      </c>
      <c r="T210" s="2"/>
      <c r="U210" s="2"/>
      <c r="V210" s="2"/>
      <c r="W210" s="13"/>
      <c r="X210" s="2"/>
      <c r="Y210" s="2"/>
      <c r="Z210" s="2"/>
      <c r="AA210" s="21" t="s">
        <v>2308</v>
      </c>
      <c r="AB210" s="22" t="s">
        <v>2309</v>
      </c>
      <c r="AC210" s="21" t="s">
        <v>2310</v>
      </c>
      <c r="AD210" s="22" t="s">
        <v>2311</v>
      </c>
      <c r="AE210" s="23" t="s">
        <v>35</v>
      </c>
    </row>
    <row r="211" spans="1:31" ht="12.75" customHeight="1" x14ac:dyDescent="0.25">
      <c r="A211" s="2"/>
      <c r="B211" s="2"/>
      <c r="C211" s="2"/>
      <c r="D211" s="2"/>
      <c r="E211" s="2"/>
      <c r="F211" s="2"/>
      <c r="G211" s="2"/>
      <c r="H211" s="2"/>
      <c r="I211" s="14">
        <v>62010030024</v>
      </c>
      <c r="J211" s="14" t="s">
        <v>2312</v>
      </c>
      <c r="K211" s="15"/>
      <c r="L211" s="12" t="s">
        <v>2313</v>
      </c>
      <c r="M211" s="12" t="s">
        <v>2314</v>
      </c>
      <c r="N211" s="15"/>
      <c r="O211" s="12" t="s">
        <v>2315</v>
      </c>
      <c r="P211" s="14" t="s">
        <v>1192</v>
      </c>
      <c r="Q211" s="26"/>
      <c r="R211" s="17" t="s">
        <v>2316</v>
      </c>
      <c r="S211" s="17" t="s">
        <v>2317</v>
      </c>
      <c r="T211" s="2"/>
      <c r="U211" s="2"/>
      <c r="V211" s="2"/>
      <c r="W211" s="13"/>
      <c r="X211" s="2"/>
      <c r="Y211" s="2"/>
      <c r="Z211" s="2"/>
      <c r="AA211" s="21" t="s">
        <v>2318</v>
      </c>
      <c r="AB211" s="22" t="s">
        <v>2319</v>
      </c>
      <c r="AC211" s="21" t="s">
        <v>2320</v>
      </c>
      <c r="AD211" s="22" t="s">
        <v>2321</v>
      </c>
      <c r="AE211" s="23" t="s">
        <v>35</v>
      </c>
    </row>
    <row r="212" spans="1:31" ht="12.75" customHeight="1" x14ac:dyDescent="0.25">
      <c r="A212" s="2"/>
      <c r="B212" s="2"/>
      <c r="C212" s="2"/>
      <c r="D212" s="2"/>
      <c r="E212" s="2"/>
      <c r="F212" s="2"/>
      <c r="G212" s="2"/>
      <c r="H212" s="2"/>
      <c r="I212" s="14">
        <v>62010030025</v>
      </c>
      <c r="J212" s="14" t="s">
        <v>2322</v>
      </c>
      <c r="K212" s="15"/>
      <c r="L212" s="12" t="s">
        <v>2323</v>
      </c>
      <c r="M212" s="12" t="s">
        <v>2324</v>
      </c>
      <c r="N212" s="15"/>
      <c r="O212" s="12" t="s">
        <v>2325</v>
      </c>
      <c r="P212" s="14" t="s">
        <v>1202</v>
      </c>
      <c r="Q212" s="26"/>
      <c r="R212" s="17" t="s">
        <v>2326</v>
      </c>
      <c r="S212" s="17" t="s">
        <v>2327</v>
      </c>
      <c r="T212" s="2"/>
      <c r="U212" s="2"/>
      <c r="V212" s="2"/>
      <c r="W212" s="13"/>
      <c r="X212" s="2"/>
      <c r="Y212" s="2"/>
      <c r="Z212" s="2"/>
      <c r="AA212" s="21" t="s">
        <v>2328</v>
      </c>
      <c r="AB212" s="22" t="s">
        <v>653</v>
      </c>
      <c r="AC212" s="21" t="s">
        <v>2329</v>
      </c>
      <c r="AD212" s="22" t="s">
        <v>655</v>
      </c>
      <c r="AE212" s="23" t="s">
        <v>35</v>
      </c>
    </row>
    <row r="213" spans="1:31" ht="12.75" customHeight="1" x14ac:dyDescent="0.25">
      <c r="A213" s="2"/>
      <c r="B213" s="2"/>
      <c r="C213" s="2"/>
      <c r="D213" s="2"/>
      <c r="E213" s="2"/>
      <c r="F213" s="2"/>
      <c r="G213" s="2"/>
      <c r="H213" s="2"/>
      <c r="I213" s="14">
        <v>62010030026</v>
      </c>
      <c r="J213" s="14" t="s">
        <v>2330</v>
      </c>
      <c r="K213" s="15"/>
      <c r="L213" s="12" t="s">
        <v>2331</v>
      </c>
      <c r="M213" s="12" t="s">
        <v>2332</v>
      </c>
      <c r="N213" s="15"/>
      <c r="O213" s="12" t="s">
        <v>2333</v>
      </c>
      <c r="P213" s="14" t="s">
        <v>2334</v>
      </c>
      <c r="Q213" s="26"/>
      <c r="R213" s="17" t="s">
        <v>2335</v>
      </c>
      <c r="S213" s="17" t="s">
        <v>2336</v>
      </c>
      <c r="T213" s="2"/>
      <c r="U213" s="2"/>
      <c r="V213" s="2"/>
      <c r="W213" s="13"/>
      <c r="X213" s="2"/>
      <c r="Y213" s="2"/>
      <c r="Z213" s="2"/>
      <c r="AA213" s="21" t="s">
        <v>2337</v>
      </c>
      <c r="AB213" s="22" t="s">
        <v>2338</v>
      </c>
      <c r="AC213" s="21" t="s">
        <v>2339</v>
      </c>
      <c r="AD213" s="22" t="s">
        <v>2340</v>
      </c>
      <c r="AE213" s="23" t="s">
        <v>35</v>
      </c>
    </row>
    <row r="214" spans="1:31" ht="12.75" customHeight="1" x14ac:dyDescent="0.25">
      <c r="A214" s="2"/>
      <c r="B214" s="2"/>
      <c r="C214" s="2"/>
      <c r="D214" s="2"/>
      <c r="E214" s="2"/>
      <c r="F214" s="2"/>
      <c r="G214" s="2"/>
      <c r="H214" s="2"/>
      <c r="I214" s="14">
        <v>62010030027</v>
      </c>
      <c r="J214" s="14" t="s">
        <v>2341</v>
      </c>
      <c r="K214" s="15"/>
      <c r="L214" s="12" t="s">
        <v>2342</v>
      </c>
      <c r="M214" s="12" t="s">
        <v>460</v>
      </c>
      <c r="N214" s="15"/>
      <c r="O214" s="12" t="s">
        <v>2343</v>
      </c>
      <c r="P214" s="14" t="s">
        <v>2344</v>
      </c>
      <c r="Q214" s="26"/>
      <c r="R214" s="17" t="s">
        <v>2345</v>
      </c>
      <c r="S214" s="17" t="s">
        <v>2346</v>
      </c>
      <c r="T214" s="2"/>
      <c r="U214" s="2"/>
      <c r="V214" s="2"/>
      <c r="W214" s="13"/>
      <c r="X214" s="2"/>
      <c r="Y214" s="2"/>
      <c r="Z214" s="2"/>
      <c r="AA214" s="21" t="s">
        <v>2347</v>
      </c>
      <c r="AB214" s="22" t="s">
        <v>939</v>
      </c>
      <c r="AC214" s="21" t="s">
        <v>2348</v>
      </c>
      <c r="AD214" s="22" t="s">
        <v>2123</v>
      </c>
      <c r="AE214" s="23" t="s">
        <v>35</v>
      </c>
    </row>
    <row r="215" spans="1:31" ht="12.75" customHeight="1" x14ac:dyDescent="0.25">
      <c r="A215" s="2"/>
      <c r="B215" s="2"/>
      <c r="C215" s="2"/>
      <c r="D215" s="2"/>
      <c r="E215" s="2"/>
      <c r="F215" s="2"/>
      <c r="G215" s="2"/>
      <c r="H215" s="2"/>
      <c r="I215" s="14">
        <v>62010030028</v>
      </c>
      <c r="J215" s="14" t="s">
        <v>2349</v>
      </c>
      <c r="K215" s="15"/>
      <c r="L215" s="12" t="s">
        <v>2350</v>
      </c>
      <c r="M215" s="12" t="s">
        <v>1260</v>
      </c>
      <c r="N215" s="15"/>
      <c r="O215" s="12" t="s">
        <v>2351</v>
      </c>
      <c r="P215" s="14" t="s">
        <v>1233</v>
      </c>
      <c r="Q215" s="26"/>
      <c r="R215" s="17" t="s">
        <v>2352</v>
      </c>
      <c r="S215" s="17" t="s">
        <v>2353</v>
      </c>
      <c r="T215" s="2"/>
      <c r="U215" s="2"/>
      <c r="V215" s="2"/>
      <c r="W215" s="13"/>
      <c r="X215" s="2"/>
      <c r="Y215" s="2"/>
      <c r="Z215" s="2"/>
      <c r="AA215" s="21" t="s">
        <v>2354</v>
      </c>
      <c r="AB215" s="22" t="s">
        <v>665</v>
      </c>
      <c r="AC215" s="21" t="s">
        <v>2355</v>
      </c>
      <c r="AD215" s="22" t="s">
        <v>2356</v>
      </c>
      <c r="AE215" s="23" t="s">
        <v>35</v>
      </c>
    </row>
    <row r="216" spans="1:31" ht="12.75" customHeight="1" x14ac:dyDescent="0.25">
      <c r="A216" s="2"/>
      <c r="B216" s="2"/>
      <c r="C216" s="2"/>
      <c r="D216" s="2"/>
      <c r="E216" s="2"/>
      <c r="F216" s="2"/>
      <c r="G216" s="2"/>
      <c r="H216" s="2"/>
      <c r="I216" s="14">
        <v>62010030029</v>
      </c>
      <c r="J216" s="14" t="s">
        <v>2357</v>
      </c>
      <c r="K216" s="15"/>
      <c r="L216" s="12" t="s">
        <v>2358</v>
      </c>
      <c r="M216" s="12" t="s">
        <v>2359</v>
      </c>
      <c r="N216" s="15"/>
      <c r="O216" s="12" t="s">
        <v>2360</v>
      </c>
      <c r="P216" s="14" t="s">
        <v>2361</v>
      </c>
      <c r="Q216" s="26"/>
      <c r="R216" s="17" t="s">
        <v>2362</v>
      </c>
      <c r="S216" s="17" t="s">
        <v>2363</v>
      </c>
      <c r="T216" s="2"/>
      <c r="U216" s="2"/>
      <c r="V216" s="2"/>
      <c r="W216" s="13"/>
      <c r="X216" s="2"/>
      <c r="Y216" s="2"/>
      <c r="Z216" s="2"/>
      <c r="AA216" s="21" t="s">
        <v>2364</v>
      </c>
      <c r="AB216" s="22" t="s">
        <v>2365</v>
      </c>
      <c r="AC216" s="21" t="s">
        <v>2366</v>
      </c>
      <c r="AD216" s="22" t="s">
        <v>2367</v>
      </c>
      <c r="AE216" s="23" t="s">
        <v>35</v>
      </c>
    </row>
    <row r="217" spans="1:31" ht="12.75" customHeight="1" x14ac:dyDescent="0.25">
      <c r="A217" s="2"/>
      <c r="B217" s="2"/>
      <c r="C217" s="2"/>
      <c r="D217" s="2"/>
      <c r="E217" s="2"/>
      <c r="F217" s="2"/>
      <c r="G217" s="2"/>
      <c r="H217" s="2"/>
      <c r="I217" s="14">
        <v>62010030030</v>
      </c>
      <c r="J217" s="14" t="s">
        <v>2368</v>
      </c>
      <c r="K217" s="15"/>
      <c r="L217" s="12" t="s">
        <v>2369</v>
      </c>
      <c r="M217" s="12" t="s">
        <v>2370</v>
      </c>
      <c r="N217" s="15"/>
      <c r="O217" s="12" t="s">
        <v>2371</v>
      </c>
      <c r="P217" s="14" t="s">
        <v>2372</v>
      </c>
      <c r="Q217" s="26"/>
      <c r="R217" s="17" t="s">
        <v>2373</v>
      </c>
      <c r="S217" s="17" t="s">
        <v>2374</v>
      </c>
      <c r="T217" s="2"/>
      <c r="U217" s="2"/>
      <c r="V217" s="2"/>
      <c r="W217" s="13"/>
      <c r="X217" s="2"/>
      <c r="Y217" s="2"/>
      <c r="Z217" s="2"/>
      <c r="AA217" s="21" t="s">
        <v>2375</v>
      </c>
      <c r="AB217" s="22" t="s">
        <v>2376</v>
      </c>
      <c r="AC217" s="21" t="s">
        <v>2377</v>
      </c>
      <c r="AD217" s="22" t="s">
        <v>2378</v>
      </c>
      <c r="AE217" s="23" t="s">
        <v>35</v>
      </c>
    </row>
    <row r="218" spans="1:31" ht="12.75" customHeight="1" x14ac:dyDescent="0.25">
      <c r="A218" s="2"/>
      <c r="B218" s="2"/>
      <c r="C218" s="2"/>
      <c r="D218" s="2"/>
      <c r="E218" s="2"/>
      <c r="F218" s="2"/>
      <c r="G218" s="2"/>
      <c r="H218" s="2"/>
      <c r="I218" s="14">
        <v>62010030031</v>
      </c>
      <c r="J218" s="14" t="s">
        <v>2379</v>
      </c>
      <c r="K218" s="15"/>
      <c r="L218" s="12" t="s">
        <v>2380</v>
      </c>
      <c r="M218" s="12" t="s">
        <v>2381</v>
      </c>
      <c r="N218" s="15"/>
      <c r="O218" s="12" t="s">
        <v>2382</v>
      </c>
      <c r="P218" s="14" t="s">
        <v>1302</v>
      </c>
      <c r="Q218" s="26"/>
      <c r="R218" s="17" t="s">
        <v>2383</v>
      </c>
      <c r="S218" s="17" t="s">
        <v>2384</v>
      </c>
      <c r="T218" s="2"/>
      <c r="U218" s="2"/>
      <c r="V218" s="2"/>
      <c r="W218" s="13"/>
      <c r="X218" s="2"/>
      <c r="Y218" s="2"/>
      <c r="Z218" s="2"/>
      <c r="AA218" s="21" t="s">
        <v>2385</v>
      </c>
      <c r="AB218" s="22" t="s">
        <v>2386</v>
      </c>
      <c r="AC218" s="21" t="s">
        <v>2387</v>
      </c>
      <c r="AD218" s="22" t="s">
        <v>2388</v>
      </c>
      <c r="AE218" s="23" t="s">
        <v>35</v>
      </c>
    </row>
    <row r="219" spans="1:31" ht="12.75" customHeight="1" x14ac:dyDescent="0.25">
      <c r="A219" s="2"/>
      <c r="B219" s="2"/>
      <c r="C219" s="2"/>
      <c r="D219" s="2"/>
      <c r="E219" s="2"/>
      <c r="F219" s="2"/>
      <c r="G219" s="2"/>
      <c r="H219" s="2"/>
      <c r="I219" s="14">
        <v>62010030032</v>
      </c>
      <c r="J219" s="14" t="s">
        <v>2389</v>
      </c>
      <c r="K219" s="15"/>
      <c r="L219" s="12" t="s">
        <v>2390</v>
      </c>
      <c r="M219" s="12" t="s">
        <v>2391</v>
      </c>
      <c r="N219" s="15"/>
      <c r="O219" s="12" t="s">
        <v>2392</v>
      </c>
      <c r="P219" s="14" t="s">
        <v>1312</v>
      </c>
      <c r="Q219" s="26"/>
      <c r="R219" s="17" t="s">
        <v>2393</v>
      </c>
      <c r="S219" s="17" t="s">
        <v>2394</v>
      </c>
      <c r="T219" s="2"/>
      <c r="U219" s="2"/>
      <c r="V219" s="2"/>
      <c r="W219" s="13"/>
      <c r="X219" s="2"/>
      <c r="Y219" s="2"/>
      <c r="Z219" s="2"/>
      <c r="AA219" s="21" t="s">
        <v>2395</v>
      </c>
      <c r="AB219" s="22" t="s">
        <v>2396</v>
      </c>
      <c r="AC219" s="21" t="s">
        <v>2397</v>
      </c>
      <c r="AD219" s="22" t="s">
        <v>941</v>
      </c>
      <c r="AE219" s="23" t="s">
        <v>35</v>
      </c>
    </row>
    <row r="220" spans="1:31" ht="12.75" customHeight="1" x14ac:dyDescent="0.25">
      <c r="A220" s="2"/>
      <c r="B220" s="2"/>
      <c r="C220" s="2"/>
      <c r="D220" s="2"/>
      <c r="E220" s="2"/>
      <c r="F220" s="2"/>
      <c r="G220" s="2"/>
      <c r="H220" s="2"/>
      <c r="I220" s="14">
        <v>62010030033</v>
      </c>
      <c r="J220" s="14" t="s">
        <v>2398</v>
      </c>
      <c r="K220" s="15"/>
      <c r="L220" s="12" t="s">
        <v>2399</v>
      </c>
      <c r="M220" s="12" t="s">
        <v>2400</v>
      </c>
      <c r="N220" s="15"/>
      <c r="O220" s="12" t="s">
        <v>2401</v>
      </c>
      <c r="P220" s="14" t="s">
        <v>1302</v>
      </c>
      <c r="Q220" s="26"/>
      <c r="R220" s="17" t="s">
        <v>2402</v>
      </c>
      <c r="S220" s="17" t="s">
        <v>2403</v>
      </c>
      <c r="T220" s="2"/>
      <c r="U220" s="2"/>
      <c r="V220" s="2"/>
      <c r="W220" s="13"/>
      <c r="X220" s="2"/>
      <c r="Y220" s="2"/>
      <c r="Z220" s="2"/>
      <c r="AA220" s="21" t="s">
        <v>2404</v>
      </c>
      <c r="AB220" s="22" t="s">
        <v>2405</v>
      </c>
      <c r="AC220" s="21" t="s">
        <v>2406</v>
      </c>
      <c r="AD220" s="22" t="s">
        <v>1077</v>
      </c>
      <c r="AE220" s="23" t="s">
        <v>35</v>
      </c>
    </row>
    <row r="221" spans="1:31" ht="12.75" customHeight="1" x14ac:dyDescent="0.25">
      <c r="A221" s="2"/>
      <c r="B221" s="2"/>
      <c r="C221" s="2"/>
      <c r="D221" s="2"/>
      <c r="E221" s="2"/>
      <c r="F221" s="2"/>
      <c r="G221" s="2"/>
      <c r="H221" s="2"/>
      <c r="I221" s="14">
        <v>62010030034</v>
      </c>
      <c r="J221" s="14" t="s">
        <v>2407</v>
      </c>
      <c r="K221" s="15"/>
      <c r="L221" s="12" t="s">
        <v>2408</v>
      </c>
      <c r="M221" s="12" t="s">
        <v>1384</v>
      </c>
      <c r="N221" s="15"/>
      <c r="O221" s="12" t="s">
        <v>2409</v>
      </c>
      <c r="P221" s="14" t="s">
        <v>1312</v>
      </c>
      <c r="Q221" s="26"/>
      <c r="R221" s="17" t="s">
        <v>2410</v>
      </c>
      <c r="S221" s="17" t="s">
        <v>2411</v>
      </c>
      <c r="T221" s="2"/>
      <c r="U221" s="2"/>
      <c r="V221" s="2"/>
      <c r="W221" s="13"/>
      <c r="X221" s="2"/>
      <c r="Y221" s="2"/>
      <c r="Z221" s="2"/>
      <c r="AA221" s="21" t="s">
        <v>2412</v>
      </c>
      <c r="AB221" s="22" t="s">
        <v>2413</v>
      </c>
      <c r="AC221" s="21" t="s">
        <v>2414</v>
      </c>
      <c r="AD221" s="22" t="s">
        <v>1706</v>
      </c>
      <c r="AE221" s="23" t="s">
        <v>35</v>
      </c>
    </row>
    <row r="222" spans="1:31" ht="12.75" customHeight="1" x14ac:dyDescent="0.25">
      <c r="A222" s="2"/>
      <c r="B222" s="2"/>
      <c r="C222" s="2"/>
      <c r="D222" s="2"/>
      <c r="E222" s="2"/>
      <c r="F222" s="2"/>
      <c r="G222" s="2"/>
      <c r="H222" s="2"/>
      <c r="I222" s="14">
        <v>62010030035</v>
      </c>
      <c r="J222" s="14" t="s">
        <v>2415</v>
      </c>
      <c r="K222" s="15"/>
      <c r="L222" s="12" t="s">
        <v>2416</v>
      </c>
      <c r="M222" s="12" t="s">
        <v>2417</v>
      </c>
      <c r="N222" s="15"/>
      <c r="O222" s="12" t="s">
        <v>2418</v>
      </c>
      <c r="P222" s="14" t="s">
        <v>1359</v>
      </c>
      <c r="Q222" s="26"/>
      <c r="R222" s="17" t="s">
        <v>2419</v>
      </c>
      <c r="S222" s="17" t="s">
        <v>2420</v>
      </c>
      <c r="T222" s="2"/>
      <c r="U222" s="2"/>
      <c r="V222" s="2"/>
      <c r="W222" s="13"/>
      <c r="X222" s="2"/>
      <c r="Y222" s="2"/>
      <c r="Z222" s="2"/>
      <c r="AA222" s="21" t="s">
        <v>2421</v>
      </c>
      <c r="AB222" s="22" t="s">
        <v>2422</v>
      </c>
      <c r="AC222" s="21" t="s">
        <v>2423</v>
      </c>
      <c r="AD222" s="22" t="s">
        <v>2424</v>
      </c>
      <c r="AE222" s="23" t="s">
        <v>35</v>
      </c>
    </row>
    <row r="223" spans="1:31" ht="12.75" customHeight="1" x14ac:dyDescent="0.25">
      <c r="A223" s="2"/>
      <c r="B223" s="2"/>
      <c r="C223" s="2"/>
      <c r="D223" s="2"/>
      <c r="E223" s="2"/>
      <c r="F223" s="2"/>
      <c r="G223" s="2"/>
      <c r="H223" s="2"/>
      <c r="I223" s="14">
        <v>62010040001</v>
      </c>
      <c r="J223" s="14" t="s">
        <v>2425</v>
      </c>
      <c r="K223" s="15"/>
      <c r="L223" s="12" t="s">
        <v>2426</v>
      </c>
      <c r="M223" s="12" t="s">
        <v>2427</v>
      </c>
      <c r="N223" s="15"/>
      <c r="O223" s="12" t="s">
        <v>2428</v>
      </c>
      <c r="P223" s="14" t="s">
        <v>1359</v>
      </c>
      <c r="Q223" s="26"/>
      <c r="R223" s="17" t="s">
        <v>2429</v>
      </c>
      <c r="S223" s="17" t="s">
        <v>2430</v>
      </c>
      <c r="T223" s="2"/>
      <c r="U223" s="2"/>
      <c r="V223" s="2"/>
      <c r="W223" s="13"/>
      <c r="X223" s="2"/>
      <c r="Y223" s="2"/>
      <c r="Z223" s="2"/>
      <c r="AA223" s="21" t="s">
        <v>2431</v>
      </c>
      <c r="AB223" s="22" t="s">
        <v>1006</v>
      </c>
      <c r="AC223" s="21" t="s">
        <v>2432</v>
      </c>
      <c r="AD223" s="22" t="s">
        <v>1501</v>
      </c>
      <c r="AE223" s="23" t="s">
        <v>35</v>
      </c>
    </row>
    <row r="224" spans="1:31" ht="12.75" customHeight="1" x14ac:dyDescent="0.25">
      <c r="A224" s="2"/>
      <c r="B224" s="2"/>
      <c r="C224" s="2"/>
      <c r="D224" s="2"/>
      <c r="E224" s="2"/>
      <c r="F224" s="2"/>
      <c r="G224" s="2"/>
      <c r="H224" s="2"/>
      <c r="I224" s="14">
        <v>62010040002</v>
      </c>
      <c r="J224" s="14" t="s">
        <v>2433</v>
      </c>
      <c r="K224" s="15"/>
      <c r="L224" s="12" t="s">
        <v>2434</v>
      </c>
      <c r="M224" s="12" t="s">
        <v>2435</v>
      </c>
      <c r="N224" s="15"/>
      <c r="O224" s="12" t="s">
        <v>2436</v>
      </c>
      <c r="P224" s="14" t="s">
        <v>2437</v>
      </c>
      <c r="Q224" s="26"/>
      <c r="R224" s="17" t="s">
        <v>2438</v>
      </c>
      <c r="S224" s="17" t="s">
        <v>2439</v>
      </c>
      <c r="T224" s="2"/>
      <c r="U224" s="2"/>
      <c r="V224" s="2"/>
      <c r="W224" s="13"/>
      <c r="X224" s="2"/>
      <c r="Y224" s="2"/>
      <c r="Z224" s="2"/>
      <c r="AA224" s="21" t="s">
        <v>2440</v>
      </c>
      <c r="AB224" s="22" t="s">
        <v>2441</v>
      </c>
      <c r="AC224" s="21" t="s">
        <v>2442</v>
      </c>
      <c r="AD224" s="22" t="s">
        <v>2443</v>
      </c>
      <c r="AE224" s="23" t="s">
        <v>35</v>
      </c>
    </row>
    <row r="225" spans="1:31" ht="12.75" customHeight="1" x14ac:dyDescent="0.25">
      <c r="A225" s="2"/>
      <c r="B225" s="2"/>
      <c r="C225" s="2"/>
      <c r="D225" s="2"/>
      <c r="E225" s="2"/>
      <c r="F225" s="2"/>
      <c r="G225" s="2"/>
      <c r="H225" s="2"/>
      <c r="I225" s="14">
        <v>62010040003</v>
      </c>
      <c r="J225" s="14" t="s">
        <v>2444</v>
      </c>
      <c r="K225" s="15"/>
      <c r="L225" s="12" t="s">
        <v>2445</v>
      </c>
      <c r="M225" s="12" t="s">
        <v>2446</v>
      </c>
      <c r="N225" s="15"/>
      <c r="O225" s="12" t="s">
        <v>2447</v>
      </c>
      <c r="P225" s="14" t="s">
        <v>2448</v>
      </c>
      <c r="Q225" s="26"/>
      <c r="R225" s="17" t="s">
        <v>2449</v>
      </c>
      <c r="S225" s="17" t="s">
        <v>2450</v>
      </c>
      <c r="T225" s="2"/>
      <c r="U225" s="2"/>
      <c r="V225" s="2"/>
      <c r="W225" s="13"/>
      <c r="X225" s="2"/>
      <c r="Y225" s="2"/>
      <c r="Z225" s="2"/>
      <c r="AA225" s="21" t="s">
        <v>2451</v>
      </c>
      <c r="AB225" s="22" t="s">
        <v>2452</v>
      </c>
      <c r="AC225" s="21" t="s">
        <v>2453</v>
      </c>
      <c r="AD225" s="22" t="s">
        <v>2454</v>
      </c>
      <c r="AE225" s="23" t="s">
        <v>35</v>
      </c>
    </row>
    <row r="226" spans="1:31" ht="12.75" customHeight="1" x14ac:dyDescent="0.25">
      <c r="A226" s="2"/>
      <c r="B226" s="2"/>
      <c r="C226" s="2"/>
      <c r="D226" s="2"/>
      <c r="E226" s="2"/>
      <c r="F226" s="2"/>
      <c r="G226" s="2"/>
      <c r="H226" s="2"/>
      <c r="I226" s="14">
        <v>62010040004</v>
      </c>
      <c r="J226" s="14" t="s">
        <v>2455</v>
      </c>
      <c r="K226" s="15"/>
      <c r="L226" s="12" t="s">
        <v>2456</v>
      </c>
      <c r="M226" s="12" t="s">
        <v>2457</v>
      </c>
      <c r="N226" s="15"/>
      <c r="O226" s="12" t="s">
        <v>2458</v>
      </c>
      <c r="P226" s="14" t="s">
        <v>2459</v>
      </c>
      <c r="Q226" s="26"/>
      <c r="R226" s="17" t="s">
        <v>2460</v>
      </c>
      <c r="S226" s="17" t="s">
        <v>2461</v>
      </c>
      <c r="T226" s="2"/>
      <c r="U226" s="2"/>
      <c r="V226" s="2"/>
      <c r="W226" s="13"/>
      <c r="X226" s="2"/>
      <c r="Y226" s="2"/>
      <c r="Z226" s="2"/>
      <c r="AA226" s="21" t="s">
        <v>2462</v>
      </c>
      <c r="AB226" s="22" t="s">
        <v>2463</v>
      </c>
      <c r="AC226" s="21" t="s">
        <v>2464</v>
      </c>
      <c r="AD226" s="22" t="s">
        <v>2465</v>
      </c>
      <c r="AE226" s="23" t="s">
        <v>35</v>
      </c>
    </row>
    <row r="227" spans="1:31" ht="12.75" customHeight="1" x14ac:dyDescent="0.25">
      <c r="A227" s="2"/>
      <c r="B227" s="2"/>
      <c r="C227" s="2"/>
      <c r="D227" s="2"/>
      <c r="E227" s="2"/>
      <c r="F227" s="2"/>
      <c r="G227" s="2"/>
      <c r="H227" s="2"/>
      <c r="I227" s="14">
        <v>62010040005</v>
      </c>
      <c r="J227" s="14" t="s">
        <v>2466</v>
      </c>
      <c r="K227" s="15"/>
      <c r="L227" s="12" t="s">
        <v>2467</v>
      </c>
      <c r="M227" s="12" t="s">
        <v>2468</v>
      </c>
      <c r="N227" s="15"/>
      <c r="O227" s="12" t="s">
        <v>2469</v>
      </c>
      <c r="P227" s="14" t="s">
        <v>2470</v>
      </c>
      <c r="Q227" s="26"/>
      <c r="R227" s="17" t="s">
        <v>2471</v>
      </c>
      <c r="S227" s="17" t="s">
        <v>2472</v>
      </c>
      <c r="T227" s="2"/>
      <c r="U227" s="2"/>
      <c r="V227" s="2"/>
      <c r="W227" s="13"/>
      <c r="X227" s="2"/>
      <c r="Y227" s="2"/>
      <c r="Z227" s="2"/>
      <c r="AA227" s="21" t="s">
        <v>2473</v>
      </c>
      <c r="AB227" s="22" t="s">
        <v>2474</v>
      </c>
      <c r="AC227" s="21" t="s">
        <v>2475</v>
      </c>
      <c r="AD227" s="22" t="s">
        <v>2476</v>
      </c>
      <c r="AE227" s="23" t="s">
        <v>35</v>
      </c>
    </row>
    <row r="228" spans="1:31" ht="12.75" customHeight="1" x14ac:dyDescent="0.25">
      <c r="A228" s="2"/>
      <c r="B228" s="2"/>
      <c r="C228" s="2"/>
      <c r="D228" s="2"/>
      <c r="E228" s="2"/>
      <c r="F228" s="2"/>
      <c r="G228" s="2"/>
      <c r="H228" s="2"/>
      <c r="I228" s="14">
        <v>62010040006</v>
      </c>
      <c r="J228" s="14" t="s">
        <v>2477</v>
      </c>
      <c r="K228" s="15"/>
      <c r="L228" s="12" t="s">
        <v>2478</v>
      </c>
      <c r="M228" s="12" t="s">
        <v>2479</v>
      </c>
      <c r="N228" s="15"/>
      <c r="O228" s="12" t="s">
        <v>2480</v>
      </c>
      <c r="P228" s="14" t="s">
        <v>2481</v>
      </c>
      <c r="Q228" s="26"/>
      <c r="R228" s="17" t="s">
        <v>2482</v>
      </c>
      <c r="S228" s="17" t="s">
        <v>2483</v>
      </c>
      <c r="T228" s="2"/>
      <c r="U228" s="2"/>
      <c r="V228" s="2"/>
      <c r="W228" s="13"/>
      <c r="X228" s="2"/>
      <c r="Y228" s="2"/>
      <c r="Z228" s="2"/>
      <c r="AA228" s="21" t="s">
        <v>2484</v>
      </c>
      <c r="AB228" s="22" t="s">
        <v>2485</v>
      </c>
      <c r="AC228" s="21" t="s">
        <v>2486</v>
      </c>
      <c r="AD228" s="22" t="s">
        <v>2487</v>
      </c>
      <c r="AE228" s="23" t="s">
        <v>35</v>
      </c>
    </row>
    <row r="229" spans="1:31" ht="12.75" customHeight="1" x14ac:dyDescent="0.25">
      <c r="A229" s="2"/>
      <c r="B229" s="2"/>
      <c r="C229" s="2"/>
      <c r="D229" s="2"/>
      <c r="E229" s="2"/>
      <c r="F229" s="2"/>
      <c r="G229" s="2"/>
      <c r="H229" s="2"/>
      <c r="I229" s="14">
        <v>62010040007</v>
      </c>
      <c r="J229" s="14" t="s">
        <v>2488</v>
      </c>
      <c r="K229" s="15"/>
      <c r="L229" s="12" t="s">
        <v>2489</v>
      </c>
      <c r="M229" s="12" t="s">
        <v>2490</v>
      </c>
      <c r="N229" s="15"/>
      <c r="O229" s="12" t="s">
        <v>2491</v>
      </c>
      <c r="P229" s="14" t="s">
        <v>2492</v>
      </c>
      <c r="Q229" s="26"/>
      <c r="R229" s="17" t="s">
        <v>2493</v>
      </c>
      <c r="S229" s="17" t="s">
        <v>2494</v>
      </c>
      <c r="T229" s="2"/>
      <c r="U229" s="2"/>
      <c r="V229" s="2"/>
      <c r="W229" s="13"/>
      <c r="X229" s="2"/>
      <c r="Y229" s="2"/>
      <c r="Z229" s="2"/>
      <c r="AA229" s="21" t="s">
        <v>2495</v>
      </c>
      <c r="AB229" s="22" t="s">
        <v>2496</v>
      </c>
      <c r="AC229" s="21" t="s">
        <v>2497</v>
      </c>
      <c r="AD229" s="22" t="s">
        <v>2498</v>
      </c>
      <c r="AE229" s="23" t="s">
        <v>35</v>
      </c>
    </row>
    <row r="230" spans="1:31" ht="12.75" customHeight="1" x14ac:dyDescent="0.25">
      <c r="A230" s="2"/>
      <c r="B230" s="2"/>
      <c r="C230" s="2"/>
      <c r="D230" s="2"/>
      <c r="E230" s="2"/>
      <c r="F230" s="2"/>
      <c r="G230" s="2"/>
      <c r="H230" s="2"/>
      <c r="I230" s="14">
        <v>62010040008</v>
      </c>
      <c r="J230" s="14" t="s">
        <v>2499</v>
      </c>
      <c r="K230" s="15"/>
      <c r="L230" s="12" t="s">
        <v>2500</v>
      </c>
      <c r="M230" s="12" t="s">
        <v>2501</v>
      </c>
      <c r="N230" s="15"/>
      <c r="O230" s="12" t="s">
        <v>2502</v>
      </c>
      <c r="P230" s="14" t="s">
        <v>2503</v>
      </c>
      <c r="Q230" s="26"/>
      <c r="R230" s="17" t="s">
        <v>2504</v>
      </c>
      <c r="S230" s="17" t="s">
        <v>2505</v>
      </c>
      <c r="T230" s="2"/>
      <c r="U230" s="2"/>
      <c r="V230" s="2"/>
      <c r="W230" s="13"/>
      <c r="X230" s="2"/>
      <c r="Y230" s="2"/>
      <c r="Z230" s="2"/>
      <c r="AA230" s="21" t="s">
        <v>2506</v>
      </c>
      <c r="AB230" s="22" t="s">
        <v>2507</v>
      </c>
      <c r="AC230" s="21" t="s">
        <v>2508</v>
      </c>
      <c r="AD230" s="22" t="s">
        <v>1187</v>
      </c>
      <c r="AE230" s="23" t="s">
        <v>35</v>
      </c>
    </row>
    <row r="231" spans="1:31" ht="12.75" customHeight="1" x14ac:dyDescent="0.25">
      <c r="A231" s="2"/>
      <c r="B231" s="2"/>
      <c r="C231" s="2"/>
      <c r="D231" s="2"/>
      <c r="E231" s="2"/>
      <c r="F231" s="2"/>
      <c r="G231" s="2"/>
      <c r="H231" s="2"/>
      <c r="I231" s="14">
        <v>62010040009</v>
      </c>
      <c r="J231" s="14" t="s">
        <v>2509</v>
      </c>
      <c r="K231" s="15"/>
      <c r="L231" s="12" t="s">
        <v>2510</v>
      </c>
      <c r="M231" s="12" t="s">
        <v>2511</v>
      </c>
      <c r="N231" s="15"/>
      <c r="O231" s="12" t="s">
        <v>2512</v>
      </c>
      <c r="P231" s="14" t="s">
        <v>2513</v>
      </c>
      <c r="Q231" s="26"/>
      <c r="R231" s="17" t="s">
        <v>2514</v>
      </c>
      <c r="S231" s="17" t="s">
        <v>2515</v>
      </c>
      <c r="T231" s="2"/>
      <c r="U231" s="2"/>
      <c r="V231" s="2"/>
      <c r="W231" s="13"/>
      <c r="X231" s="2"/>
      <c r="Y231" s="2"/>
      <c r="Z231" s="2"/>
      <c r="AA231" s="21" t="s">
        <v>2516</v>
      </c>
      <c r="AB231" s="22" t="s">
        <v>2517</v>
      </c>
      <c r="AC231" s="21" t="s">
        <v>2518</v>
      </c>
      <c r="AD231" s="22" t="s">
        <v>2519</v>
      </c>
      <c r="AE231" s="23" t="s">
        <v>35</v>
      </c>
    </row>
    <row r="232" spans="1:31" ht="12.75" customHeight="1" x14ac:dyDescent="0.25">
      <c r="A232" s="2"/>
      <c r="B232" s="2"/>
      <c r="C232" s="2"/>
      <c r="D232" s="2"/>
      <c r="E232" s="2"/>
      <c r="F232" s="2"/>
      <c r="G232" s="2"/>
      <c r="H232" s="2"/>
      <c r="I232" s="14">
        <v>62010040010</v>
      </c>
      <c r="J232" s="14" t="s">
        <v>2520</v>
      </c>
      <c r="K232" s="15"/>
      <c r="L232" s="12" t="s">
        <v>2521</v>
      </c>
      <c r="M232" s="12" t="s">
        <v>2522</v>
      </c>
      <c r="N232" s="15"/>
      <c r="O232" s="12" t="s">
        <v>2523</v>
      </c>
      <c r="P232" s="14" t="s">
        <v>2524</v>
      </c>
      <c r="Q232" s="26"/>
      <c r="R232" s="17" t="s">
        <v>2525</v>
      </c>
      <c r="S232" s="17" t="s">
        <v>2526</v>
      </c>
      <c r="T232" s="2"/>
      <c r="U232" s="2"/>
      <c r="V232" s="2"/>
      <c r="W232" s="13"/>
      <c r="X232" s="2"/>
      <c r="Y232" s="2"/>
      <c r="Z232" s="2"/>
      <c r="AA232" s="21" t="s">
        <v>2527</v>
      </c>
      <c r="AB232" s="22" t="s">
        <v>939</v>
      </c>
      <c r="AC232" s="21" t="s">
        <v>2528</v>
      </c>
      <c r="AD232" s="22" t="s">
        <v>2123</v>
      </c>
      <c r="AE232" s="23" t="s">
        <v>35</v>
      </c>
    </row>
    <row r="233" spans="1:31" ht="12.75" customHeight="1" x14ac:dyDescent="0.25">
      <c r="A233" s="2"/>
      <c r="B233" s="2"/>
      <c r="C233" s="2"/>
      <c r="D233" s="2"/>
      <c r="E233" s="2"/>
      <c r="F233" s="2"/>
      <c r="G233" s="2"/>
      <c r="H233" s="2"/>
      <c r="I233" s="14">
        <v>62010040011</v>
      </c>
      <c r="J233" s="14" t="s">
        <v>2529</v>
      </c>
      <c r="K233" s="15"/>
      <c r="L233" s="12" t="s">
        <v>2530</v>
      </c>
      <c r="M233" s="12" t="s">
        <v>2531</v>
      </c>
      <c r="N233" s="15"/>
      <c r="O233" s="12" t="s">
        <v>2532</v>
      </c>
      <c r="P233" s="14" t="s">
        <v>2533</v>
      </c>
      <c r="Q233" s="26"/>
      <c r="R233" s="17" t="s">
        <v>2534</v>
      </c>
      <c r="S233" s="17" t="s">
        <v>2535</v>
      </c>
      <c r="T233" s="2"/>
      <c r="U233" s="2"/>
      <c r="V233" s="2"/>
      <c r="W233" s="13"/>
      <c r="X233" s="2"/>
      <c r="Y233" s="2"/>
      <c r="Z233" s="2"/>
      <c r="AA233" s="21" t="s">
        <v>2536</v>
      </c>
      <c r="AB233" s="22" t="s">
        <v>1006</v>
      </c>
      <c r="AC233" s="21" t="s">
        <v>2537</v>
      </c>
      <c r="AD233" s="22" t="s">
        <v>1501</v>
      </c>
      <c r="AE233" s="23" t="s">
        <v>35</v>
      </c>
    </row>
    <row r="234" spans="1:31" ht="12.75" customHeight="1" x14ac:dyDescent="0.25">
      <c r="A234" s="2"/>
      <c r="B234" s="2"/>
      <c r="C234" s="2"/>
      <c r="D234" s="2"/>
      <c r="E234" s="2"/>
      <c r="F234" s="2"/>
      <c r="G234" s="2"/>
      <c r="H234" s="2"/>
      <c r="I234" s="14">
        <v>62010040012</v>
      </c>
      <c r="J234" s="14" t="s">
        <v>2538</v>
      </c>
      <c r="K234" s="15"/>
      <c r="L234" s="12" t="s">
        <v>2539</v>
      </c>
      <c r="M234" s="12" t="s">
        <v>2540</v>
      </c>
      <c r="N234" s="15"/>
      <c r="O234" s="12" t="s">
        <v>2541</v>
      </c>
      <c r="P234" s="14" t="s">
        <v>2542</v>
      </c>
      <c r="Q234" s="26"/>
      <c r="R234" s="17" t="s">
        <v>2543</v>
      </c>
      <c r="S234" s="17" t="s">
        <v>2544</v>
      </c>
      <c r="T234" s="2"/>
      <c r="U234" s="2"/>
      <c r="V234" s="2"/>
      <c r="W234" s="13"/>
      <c r="X234" s="2"/>
      <c r="Y234" s="2"/>
      <c r="Z234" s="2"/>
      <c r="AA234" s="21" t="s">
        <v>2545</v>
      </c>
      <c r="AB234" s="22" t="s">
        <v>2546</v>
      </c>
      <c r="AC234" s="21" t="s">
        <v>2547</v>
      </c>
      <c r="AD234" s="22" t="s">
        <v>2548</v>
      </c>
      <c r="AE234" s="23" t="s">
        <v>35</v>
      </c>
    </row>
    <row r="235" spans="1:31" ht="12.75" customHeight="1" x14ac:dyDescent="0.25">
      <c r="A235" s="2"/>
      <c r="B235" s="2"/>
      <c r="C235" s="2"/>
      <c r="D235" s="2"/>
      <c r="E235" s="2"/>
      <c r="F235" s="2"/>
      <c r="G235" s="2"/>
      <c r="H235" s="2"/>
      <c r="I235" s="14">
        <v>62010040013</v>
      </c>
      <c r="J235" s="14" t="s">
        <v>2549</v>
      </c>
      <c r="K235" s="15"/>
      <c r="L235" s="12" t="s">
        <v>2550</v>
      </c>
      <c r="M235" s="12" t="s">
        <v>2551</v>
      </c>
      <c r="N235" s="15"/>
      <c r="O235" s="12" t="s">
        <v>2552</v>
      </c>
      <c r="P235" s="14" t="s">
        <v>2553</v>
      </c>
      <c r="Q235" s="26"/>
      <c r="R235" s="17" t="s">
        <v>2554</v>
      </c>
      <c r="S235" s="17" t="s">
        <v>2555</v>
      </c>
      <c r="T235" s="2"/>
      <c r="U235" s="2"/>
      <c r="V235" s="2"/>
      <c r="W235" s="13"/>
      <c r="X235" s="2"/>
      <c r="Y235" s="2"/>
      <c r="Z235" s="2"/>
      <c r="AA235" s="21" t="s">
        <v>2556</v>
      </c>
      <c r="AB235" s="22" t="s">
        <v>2557</v>
      </c>
      <c r="AC235" s="21" t="s">
        <v>2558</v>
      </c>
      <c r="AD235" s="22" t="s">
        <v>2559</v>
      </c>
      <c r="AE235" s="23" t="s">
        <v>35</v>
      </c>
    </row>
    <row r="236" spans="1:31" ht="12.75" customHeight="1" x14ac:dyDescent="0.25">
      <c r="A236" s="2"/>
      <c r="B236" s="2"/>
      <c r="C236" s="2"/>
      <c r="D236" s="2"/>
      <c r="E236" s="2"/>
      <c r="F236" s="2"/>
      <c r="G236" s="2"/>
      <c r="H236" s="2"/>
      <c r="I236" s="14">
        <v>62020010001</v>
      </c>
      <c r="J236" s="14" t="s">
        <v>2560</v>
      </c>
      <c r="K236" s="15"/>
      <c r="L236" s="12" t="s">
        <v>2561</v>
      </c>
      <c r="M236" s="12" t="s">
        <v>2562</v>
      </c>
      <c r="N236" s="15"/>
      <c r="O236" s="12" t="s">
        <v>2563</v>
      </c>
      <c r="P236" s="14" t="s">
        <v>2564</v>
      </c>
      <c r="Q236" s="26"/>
      <c r="R236" s="17" t="s">
        <v>2565</v>
      </c>
      <c r="S236" s="17" t="s">
        <v>2566</v>
      </c>
      <c r="T236" s="2"/>
      <c r="U236" s="2"/>
      <c r="V236" s="2"/>
      <c r="W236" s="13"/>
      <c r="X236" s="2"/>
      <c r="Y236" s="2"/>
      <c r="Z236" s="2"/>
      <c r="AA236" s="21" t="s">
        <v>2567</v>
      </c>
      <c r="AB236" s="22" t="s">
        <v>2568</v>
      </c>
      <c r="AC236" s="21" t="s">
        <v>2569</v>
      </c>
      <c r="AD236" s="22" t="s">
        <v>2570</v>
      </c>
      <c r="AE236" s="23" t="s">
        <v>35</v>
      </c>
    </row>
    <row r="237" spans="1:31" ht="12.75" customHeight="1" x14ac:dyDescent="0.25">
      <c r="A237" s="2"/>
      <c r="B237" s="2"/>
      <c r="C237" s="2"/>
      <c r="D237" s="2"/>
      <c r="E237" s="2"/>
      <c r="F237" s="2"/>
      <c r="G237" s="2"/>
      <c r="H237" s="2"/>
      <c r="I237" s="14">
        <v>62020010002</v>
      </c>
      <c r="J237" s="14" t="s">
        <v>2571</v>
      </c>
      <c r="K237" s="15"/>
      <c r="L237" s="12" t="s">
        <v>2572</v>
      </c>
      <c r="M237" s="12" t="s">
        <v>2573</v>
      </c>
      <c r="N237" s="15"/>
      <c r="O237" s="12" t="s">
        <v>2574</v>
      </c>
      <c r="P237" s="14" t="s">
        <v>2575</v>
      </c>
      <c r="Q237" s="26"/>
      <c r="R237" s="17" t="s">
        <v>2576</v>
      </c>
      <c r="S237" s="17" t="s">
        <v>2577</v>
      </c>
      <c r="T237" s="2"/>
      <c r="U237" s="2"/>
      <c r="V237" s="2"/>
      <c r="W237" s="13"/>
      <c r="X237" s="2"/>
      <c r="Y237" s="2"/>
      <c r="Z237" s="2"/>
      <c r="AA237" s="21" t="s">
        <v>2578</v>
      </c>
      <c r="AB237" s="22" t="s">
        <v>2579</v>
      </c>
      <c r="AC237" s="21" t="s">
        <v>2580</v>
      </c>
      <c r="AD237" s="22" t="s">
        <v>2581</v>
      </c>
      <c r="AE237" s="23" t="s">
        <v>35</v>
      </c>
    </row>
    <row r="238" spans="1:31" ht="12.75" customHeight="1" x14ac:dyDescent="0.25">
      <c r="A238" s="2"/>
      <c r="B238" s="2"/>
      <c r="C238" s="2"/>
      <c r="D238" s="2"/>
      <c r="E238" s="2"/>
      <c r="F238" s="2"/>
      <c r="G238" s="2"/>
      <c r="H238" s="2"/>
      <c r="I238" s="14">
        <v>62020010003</v>
      </c>
      <c r="J238" s="14" t="s">
        <v>2582</v>
      </c>
      <c r="K238" s="15"/>
      <c r="L238" s="12" t="s">
        <v>2583</v>
      </c>
      <c r="M238" s="12" t="s">
        <v>2584</v>
      </c>
      <c r="N238" s="15"/>
      <c r="O238" s="12" t="s">
        <v>2585</v>
      </c>
      <c r="P238" s="14" t="s">
        <v>2586</v>
      </c>
      <c r="Q238" s="26"/>
      <c r="R238" s="17" t="s">
        <v>2587</v>
      </c>
      <c r="S238" s="17" t="s">
        <v>2588</v>
      </c>
      <c r="T238" s="2"/>
      <c r="U238" s="2"/>
      <c r="V238" s="2"/>
      <c r="W238" s="13"/>
      <c r="X238" s="2"/>
      <c r="Y238" s="2"/>
      <c r="Z238" s="2"/>
      <c r="AA238" s="21" t="s">
        <v>2589</v>
      </c>
      <c r="AB238" s="22" t="s">
        <v>1030</v>
      </c>
      <c r="AC238" s="21" t="s">
        <v>2590</v>
      </c>
      <c r="AD238" s="22" t="s">
        <v>1346</v>
      </c>
      <c r="AE238" s="23" t="s">
        <v>35</v>
      </c>
    </row>
    <row r="239" spans="1:31" ht="12.75" customHeight="1" x14ac:dyDescent="0.25">
      <c r="A239" s="2"/>
      <c r="B239" s="2"/>
      <c r="C239" s="2"/>
      <c r="D239" s="2"/>
      <c r="E239" s="2"/>
      <c r="F239" s="2"/>
      <c r="G239" s="2"/>
      <c r="H239" s="2"/>
      <c r="I239" s="14">
        <v>62020010004</v>
      </c>
      <c r="J239" s="14" t="s">
        <v>2591</v>
      </c>
      <c r="K239" s="15"/>
      <c r="L239" s="12" t="s">
        <v>2592</v>
      </c>
      <c r="M239" s="12" t="s">
        <v>2593</v>
      </c>
      <c r="N239" s="15"/>
      <c r="O239" s="12" t="s">
        <v>2594</v>
      </c>
      <c r="P239" s="14" t="s">
        <v>2595</v>
      </c>
      <c r="Q239" s="26"/>
      <c r="R239" s="17" t="s">
        <v>2596</v>
      </c>
      <c r="S239" s="17" t="s">
        <v>2597</v>
      </c>
      <c r="T239" s="2"/>
      <c r="U239" s="2"/>
      <c r="V239" s="2"/>
      <c r="W239" s="13"/>
      <c r="X239" s="2"/>
      <c r="Y239" s="2"/>
      <c r="Z239" s="2"/>
      <c r="AA239" s="21" t="s">
        <v>2598</v>
      </c>
      <c r="AB239" s="22" t="s">
        <v>939</v>
      </c>
      <c r="AC239" s="21" t="s">
        <v>2599</v>
      </c>
      <c r="AD239" s="22" t="s">
        <v>2600</v>
      </c>
      <c r="AE239" s="23" t="s">
        <v>35</v>
      </c>
    </row>
    <row r="240" spans="1:31" ht="12.75" customHeight="1" x14ac:dyDescent="0.25">
      <c r="A240" s="2"/>
      <c r="B240" s="2"/>
      <c r="C240" s="2"/>
      <c r="D240" s="2"/>
      <c r="E240" s="2"/>
      <c r="F240" s="2"/>
      <c r="G240" s="2"/>
      <c r="H240" s="2"/>
      <c r="I240" s="14">
        <v>62020010005</v>
      </c>
      <c r="J240" s="14" t="s">
        <v>2601</v>
      </c>
      <c r="K240" s="15"/>
      <c r="L240" s="12" t="s">
        <v>2602</v>
      </c>
      <c r="M240" s="12" t="s">
        <v>2603</v>
      </c>
      <c r="N240" s="15"/>
      <c r="O240" s="12" t="s">
        <v>2604</v>
      </c>
      <c r="P240" s="14" t="s">
        <v>2605</v>
      </c>
      <c r="Q240" s="26"/>
      <c r="R240" s="17" t="s">
        <v>2606</v>
      </c>
      <c r="S240" s="17" t="s">
        <v>2607</v>
      </c>
      <c r="T240" s="2"/>
      <c r="U240" s="2"/>
      <c r="V240" s="2"/>
      <c r="W240" s="13"/>
      <c r="X240" s="2"/>
      <c r="Y240" s="2"/>
      <c r="Z240" s="2"/>
      <c r="AA240" s="21" t="s">
        <v>2608</v>
      </c>
      <c r="AB240" s="22" t="s">
        <v>773</v>
      </c>
      <c r="AC240" s="21" t="s">
        <v>2609</v>
      </c>
      <c r="AD240" s="22" t="s">
        <v>775</v>
      </c>
      <c r="AE240" s="23" t="s">
        <v>35</v>
      </c>
    </row>
    <row r="241" spans="1:31" ht="12.75" customHeight="1" x14ac:dyDescent="0.25">
      <c r="A241" s="2"/>
      <c r="B241" s="2"/>
      <c r="C241" s="2"/>
      <c r="D241" s="2"/>
      <c r="E241" s="2"/>
      <c r="F241" s="2"/>
      <c r="G241" s="2"/>
      <c r="H241" s="2"/>
      <c r="I241" s="14">
        <v>62020010006</v>
      </c>
      <c r="J241" s="14" t="s">
        <v>2610</v>
      </c>
      <c r="K241" s="15"/>
      <c r="L241" s="12" t="s">
        <v>2611</v>
      </c>
      <c r="M241" s="12" t="s">
        <v>2612</v>
      </c>
      <c r="N241" s="15"/>
      <c r="O241" s="12" t="s">
        <v>2613</v>
      </c>
      <c r="P241" s="14" t="s">
        <v>2614</v>
      </c>
      <c r="Q241" s="16"/>
      <c r="R241" s="17" t="s">
        <v>2615</v>
      </c>
      <c r="S241" s="17" t="s">
        <v>2616</v>
      </c>
      <c r="T241" s="2"/>
      <c r="U241" s="2"/>
      <c r="V241" s="2"/>
      <c r="W241" s="13"/>
      <c r="X241" s="2"/>
      <c r="Y241" s="2"/>
      <c r="Z241" s="2"/>
      <c r="AA241" s="21" t="s">
        <v>2617</v>
      </c>
      <c r="AB241" s="22" t="s">
        <v>2618</v>
      </c>
      <c r="AC241" s="21" t="s">
        <v>2619</v>
      </c>
      <c r="AD241" s="22" t="s">
        <v>2618</v>
      </c>
      <c r="AE241" s="23" t="s">
        <v>35</v>
      </c>
    </row>
    <row r="242" spans="1:31" ht="12.75" customHeight="1" x14ac:dyDescent="0.25">
      <c r="A242" s="2"/>
      <c r="B242" s="2"/>
      <c r="C242" s="2"/>
      <c r="D242" s="2"/>
      <c r="E242" s="2"/>
      <c r="F242" s="2"/>
      <c r="G242" s="2"/>
      <c r="H242" s="2"/>
      <c r="I242" s="14">
        <v>62020010007</v>
      </c>
      <c r="J242" s="14" t="s">
        <v>2620</v>
      </c>
      <c r="K242" s="15"/>
      <c r="L242" s="12" t="s">
        <v>2621</v>
      </c>
      <c r="M242" s="12" t="s">
        <v>2622</v>
      </c>
      <c r="N242" s="15"/>
      <c r="O242" s="12" t="s">
        <v>2623</v>
      </c>
      <c r="P242" s="14" t="s">
        <v>2624</v>
      </c>
      <c r="Q242" s="26"/>
      <c r="R242" s="17" t="s">
        <v>2625</v>
      </c>
      <c r="S242" s="17" t="s">
        <v>2505</v>
      </c>
      <c r="T242" s="2"/>
      <c r="U242" s="2"/>
      <c r="V242" s="2"/>
      <c r="W242" s="13"/>
      <c r="X242" s="2"/>
      <c r="Y242" s="2"/>
      <c r="Z242" s="2"/>
      <c r="AA242" s="21" t="s">
        <v>2626</v>
      </c>
      <c r="AB242" s="22" t="s">
        <v>2627</v>
      </c>
      <c r="AC242" s="21" t="s">
        <v>2628</v>
      </c>
      <c r="AD242" s="22" t="s">
        <v>2627</v>
      </c>
      <c r="AE242" s="23" t="s">
        <v>35</v>
      </c>
    </row>
    <row r="243" spans="1:31" ht="12.75" customHeight="1" x14ac:dyDescent="0.25">
      <c r="A243" s="2"/>
      <c r="B243" s="2"/>
      <c r="C243" s="2"/>
      <c r="D243" s="2"/>
      <c r="E243" s="2"/>
      <c r="F243" s="2"/>
      <c r="G243" s="2"/>
      <c r="H243" s="2"/>
      <c r="I243" s="14">
        <v>62020010008</v>
      </c>
      <c r="J243" s="14" t="s">
        <v>2629</v>
      </c>
      <c r="K243" s="15"/>
      <c r="L243" s="12" t="s">
        <v>2630</v>
      </c>
      <c r="M243" s="12" t="s">
        <v>2631</v>
      </c>
      <c r="N243" s="15"/>
      <c r="O243" s="12" t="s">
        <v>2632</v>
      </c>
      <c r="P243" s="14" t="s">
        <v>2633</v>
      </c>
      <c r="Q243" s="26"/>
      <c r="R243" s="17" t="s">
        <v>2634</v>
      </c>
      <c r="S243" s="17" t="s">
        <v>2635</v>
      </c>
      <c r="T243" s="2"/>
      <c r="U243" s="2"/>
      <c r="V243" s="2"/>
      <c r="W243" s="13"/>
      <c r="X243" s="2"/>
      <c r="Y243" s="2"/>
      <c r="Z243" s="2"/>
      <c r="AA243" s="21" t="s">
        <v>2636</v>
      </c>
      <c r="AB243" s="22" t="s">
        <v>2637</v>
      </c>
      <c r="AC243" s="21" t="s">
        <v>2638</v>
      </c>
      <c r="AD243" s="22" t="s">
        <v>2637</v>
      </c>
      <c r="AE243" s="23" t="s">
        <v>35</v>
      </c>
    </row>
    <row r="244" spans="1:31" ht="12.75" customHeight="1" x14ac:dyDescent="0.25">
      <c r="A244" s="2"/>
      <c r="B244" s="2"/>
      <c r="C244" s="2"/>
      <c r="D244" s="2"/>
      <c r="E244" s="2"/>
      <c r="F244" s="2"/>
      <c r="G244" s="2"/>
      <c r="H244" s="2"/>
      <c r="I244" s="14">
        <v>62020010009</v>
      </c>
      <c r="J244" s="14" t="s">
        <v>2639</v>
      </c>
      <c r="K244" s="15"/>
      <c r="L244" s="12" t="s">
        <v>2640</v>
      </c>
      <c r="M244" s="12" t="s">
        <v>312</v>
      </c>
      <c r="N244" s="15"/>
      <c r="O244" s="12" t="s">
        <v>2641</v>
      </c>
      <c r="P244" s="14" t="s">
        <v>2642</v>
      </c>
      <c r="Q244" s="26"/>
      <c r="R244" s="17" t="s">
        <v>2643</v>
      </c>
      <c r="S244" s="17" t="s">
        <v>2644</v>
      </c>
      <c r="T244" s="2"/>
      <c r="U244" s="2"/>
      <c r="V244" s="2"/>
      <c r="W244" s="13"/>
      <c r="X244" s="2"/>
      <c r="Y244" s="2"/>
      <c r="Z244" s="2"/>
      <c r="AA244" s="21" t="s">
        <v>2645</v>
      </c>
      <c r="AB244" s="22" t="s">
        <v>2646</v>
      </c>
      <c r="AC244" s="21" t="s">
        <v>2647</v>
      </c>
      <c r="AD244" s="22" t="s">
        <v>2646</v>
      </c>
      <c r="AE244" s="23" t="s">
        <v>35</v>
      </c>
    </row>
    <row r="245" spans="1:31" ht="12.75" customHeight="1" x14ac:dyDescent="0.25">
      <c r="A245" s="2"/>
      <c r="B245" s="2"/>
      <c r="C245" s="2"/>
      <c r="D245" s="2"/>
      <c r="E245" s="2"/>
      <c r="F245" s="2"/>
      <c r="G245" s="2"/>
      <c r="H245" s="2"/>
      <c r="I245" s="14">
        <v>62020010010</v>
      </c>
      <c r="J245" s="14" t="s">
        <v>2648</v>
      </c>
      <c r="K245" s="15"/>
      <c r="L245" s="12" t="s">
        <v>2649</v>
      </c>
      <c r="M245" s="12" t="s">
        <v>1231</v>
      </c>
      <c r="N245" s="15"/>
      <c r="O245" s="12" t="s">
        <v>2650</v>
      </c>
      <c r="P245" s="14" t="s">
        <v>2651</v>
      </c>
      <c r="Q245" s="16"/>
      <c r="R245" s="17" t="s">
        <v>2652</v>
      </c>
      <c r="S245" s="17" t="s">
        <v>2653</v>
      </c>
      <c r="T245" s="2"/>
      <c r="U245" s="2"/>
      <c r="V245" s="2"/>
      <c r="W245" s="13"/>
      <c r="X245" s="2"/>
      <c r="Y245" s="2"/>
      <c r="Z245" s="2"/>
      <c r="AA245" s="21" t="s">
        <v>2654</v>
      </c>
      <c r="AB245" s="22" t="s">
        <v>2655</v>
      </c>
      <c r="AC245" s="21" t="s">
        <v>2656</v>
      </c>
      <c r="AD245" s="22" t="s">
        <v>2655</v>
      </c>
      <c r="AE245" s="23" t="s">
        <v>35</v>
      </c>
    </row>
    <row r="246" spans="1:31" ht="25.5" customHeight="1" x14ac:dyDescent="0.25">
      <c r="A246" s="2"/>
      <c r="B246" s="2"/>
      <c r="C246" s="2"/>
      <c r="D246" s="2"/>
      <c r="E246" s="2"/>
      <c r="F246" s="2"/>
      <c r="G246" s="2"/>
      <c r="H246" s="2"/>
      <c r="I246" s="14">
        <v>62020010011</v>
      </c>
      <c r="J246" s="14" t="s">
        <v>2657</v>
      </c>
      <c r="K246" s="15"/>
      <c r="L246" s="12" t="s">
        <v>2658</v>
      </c>
      <c r="M246" s="12" t="s">
        <v>2659</v>
      </c>
      <c r="N246" s="15"/>
      <c r="O246" s="12" t="s">
        <v>2660</v>
      </c>
      <c r="P246" s="14" t="s">
        <v>2661</v>
      </c>
      <c r="Q246" s="16"/>
      <c r="R246" s="17" t="s">
        <v>2662</v>
      </c>
      <c r="S246" s="17" t="s">
        <v>2483</v>
      </c>
      <c r="T246" s="2"/>
      <c r="U246" s="2"/>
      <c r="V246" s="2"/>
      <c r="W246" s="13"/>
      <c r="X246" s="2"/>
      <c r="Y246" s="2"/>
      <c r="Z246" s="2"/>
      <c r="AA246" s="21" t="s">
        <v>2663</v>
      </c>
      <c r="AB246" s="22" t="s">
        <v>2664</v>
      </c>
      <c r="AC246" s="21" t="s">
        <v>2665</v>
      </c>
      <c r="AD246" s="22" t="s">
        <v>2664</v>
      </c>
      <c r="AE246" s="23" t="s">
        <v>35</v>
      </c>
    </row>
    <row r="247" spans="1:31" ht="12.75" customHeight="1" x14ac:dyDescent="0.25">
      <c r="A247" s="2"/>
      <c r="B247" s="2"/>
      <c r="C247" s="2"/>
      <c r="D247" s="2"/>
      <c r="E247" s="2"/>
      <c r="F247" s="2"/>
      <c r="G247" s="2"/>
      <c r="H247" s="2"/>
      <c r="I247" s="14">
        <v>62020010012</v>
      </c>
      <c r="J247" s="14" t="s">
        <v>2666</v>
      </c>
      <c r="K247" s="15"/>
      <c r="L247" s="12" t="s">
        <v>2667</v>
      </c>
      <c r="M247" s="12" t="s">
        <v>2668</v>
      </c>
      <c r="N247" s="15"/>
      <c r="O247" s="12" t="s">
        <v>2669</v>
      </c>
      <c r="P247" s="14" t="s">
        <v>2670</v>
      </c>
      <c r="Q247" s="16"/>
      <c r="R247" s="17" t="s">
        <v>2671</v>
      </c>
      <c r="S247" s="17" t="s">
        <v>2672</v>
      </c>
      <c r="T247" s="2"/>
      <c r="U247" s="2"/>
      <c r="V247" s="2"/>
      <c r="W247" s="13"/>
      <c r="X247" s="2"/>
      <c r="Y247" s="2"/>
      <c r="Z247" s="2"/>
      <c r="AA247" s="21" t="s">
        <v>2673</v>
      </c>
      <c r="AB247" s="22" t="s">
        <v>2674</v>
      </c>
      <c r="AC247" s="21" t="s">
        <v>2675</v>
      </c>
      <c r="AD247" s="22" t="s">
        <v>2674</v>
      </c>
      <c r="AE247" s="23" t="s">
        <v>35</v>
      </c>
    </row>
    <row r="248" spans="1:31" ht="12.75" customHeight="1" x14ac:dyDescent="0.25">
      <c r="A248" s="2"/>
      <c r="B248" s="2"/>
      <c r="C248" s="2"/>
      <c r="D248" s="2"/>
      <c r="E248" s="2"/>
      <c r="F248" s="2"/>
      <c r="G248" s="2"/>
      <c r="H248" s="2"/>
      <c r="I248" s="14">
        <v>62020010013</v>
      </c>
      <c r="J248" s="14" t="s">
        <v>2676</v>
      </c>
      <c r="K248" s="15"/>
      <c r="L248" s="12" t="s">
        <v>2677</v>
      </c>
      <c r="M248" s="12" t="s">
        <v>2678</v>
      </c>
      <c r="N248" s="15"/>
      <c r="O248" s="12" t="s">
        <v>2679</v>
      </c>
      <c r="P248" s="14" t="s">
        <v>2680</v>
      </c>
      <c r="Q248" s="26"/>
      <c r="R248" s="17" t="s">
        <v>2681</v>
      </c>
      <c r="S248" s="17" t="s">
        <v>2682</v>
      </c>
      <c r="T248" s="2"/>
      <c r="U248" s="2"/>
      <c r="V248" s="2"/>
      <c r="W248" s="13"/>
      <c r="X248" s="2"/>
      <c r="Y248" s="2"/>
      <c r="Z248" s="2"/>
      <c r="AA248" s="21" t="s">
        <v>2683</v>
      </c>
      <c r="AB248" s="22" t="s">
        <v>2684</v>
      </c>
      <c r="AC248" s="21" t="s">
        <v>2685</v>
      </c>
      <c r="AD248" s="22" t="s">
        <v>2686</v>
      </c>
      <c r="AE248" s="23" t="s">
        <v>35</v>
      </c>
    </row>
    <row r="249" spans="1:31" ht="12.75" customHeight="1" x14ac:dyDescent="0.25">
      <c r="A249" s="2"/>
      <c r="B249" s="2"/>
      <c r="C249" s="2"/>
      <c r="D249" s="2"/>
      <c r="E249" s="2"/>
      <c r="F249" s="2"/>
      <c r="G249" s="2"/>
      <c r="H249" s="2"/>
      <c r="I249" s="14">
        <v>62020010014</v>
      </c>
      <c r="J249" s="14" t="s">
        <v>2687</v>
      </c>
      <c r="K249" s="15"/>
      <c r="L249" s="12" t="s">
        <v>2688</v>
      </c>
      <c r="M249" s="12" t="s">
        <v>2689</v>
      </c>
      <c r="N249" s="15"/>
      <c r="O249" s="12" t="s">
        <v>2690</v>
      </c>
      <c r="P249" s="14" t="s">
        <v>2691</v>
      </c>
      <c r="Q249" s="26"/>
      <c r="R249" s="17" t="s">
        <v>2692</v>
      </c>
      <c r="S249" s="17" t="s">
        <v>2693</v>
      </c>
      <c r="T249" s="2"/>
      <c r="U249" s="2"/>
      <c r="V249" s="2"/>
      <c r="W249" s="13"/>
      <c r="X249" s="2"/>
      <c r="Y249" s="2"/>
      <c r="Z249" s="2"/>
      <c r="AA249" s="21" t="s">
        <v>2694</v>
      </c>
      <c r="AB249" s="22" t="s">
        <v>2695</v>
      </c>
      <c r="AC249" s="21" t="s">
        <v>2696</v>
      </c>
      <c r="AD249" s="22" t="s">
        <v>2697</v>
      </c>
      <c r="AE249" s="23" t="s">
        <v>35</v>
      </c>
    </row>
    <row r="250" spans="1:31" ht="12.75" customHeight="1" x14ac:dyDescent="0.25">
      <c r="A250" s="2"/>
      <c r="B250" s="2"/>
      <c r="C250" s="2"/>
      <c r="D250" s="2"/>
      <c r="E250" s="2"/>
      <c r="F250" s="2"/>
      <c r="G250" s="2"/>
      <c r="H250" s="2"/>
      <c r="I250" s="14">
        <v>62020010015</v>
      </c>
      <c r="J250" s="14" t="s">
        <v>2698</v>
      </c>
      <c r="K250" s="15"/>
      <c r="L250" s="12" t="s">
        <v>2699</v>
      </c>
      <c r="M250" s="12" t="s">
        <v>2700</v>
      </c>
      <c r="N250" s="15"/>
      <c r="O250" s="12" t="s">
        <v>2701</v>
      </c>
      <c r="P250" s="14" t="s">
        <v>2702</v>
      </c>
      <c r="Q250" s="26"/>
      <c r="R250" s="17" t="s">
        <v>2703</v>
      </c>
      <c r="S250" s="17" t="s">
        <v>2704</v>
      </c>
      <c r="T250" s="2"/>
      <c r="U250" s="2"/>
      <c r="V250" s="2"/>
      <c r="W250" s="13"/>
      <c r="X250" s="2"/>
      <c r="Y250" s="2"/>
      <c r="Z250" s="2"/>
      <c r="AA250" s="21" t="s">
        <v>2705</v>
      </c>
      <c r="AB250" s="22" t="s">
        <v>2706</v>
      </c>
      <c r="AC250" s="21" t="s">
        <v>2707</v>
      </c>
      <c r="AD250" s="22" t="s">
        <v>2708</v>
      </c>
      <c r="AE250" s="23" t="s">
        <v>35</v>
      </c>
    </row>
    <row r="251" spans="1:31" ht="12.75" customHeight="1" x14ac:dyDescent="0.25">
      <c r="A251" s="2"/>
      <c r="B251" s="2"/>
      <c r="C251" s="2"/>
      <c r="D251" s="2"/>
      <c r="E251" s="2"/>
      <c r="F251" s="2"/>
      <c r="G251" s="2"/>
      <c r="H251" s="2"/>
      <c r="I251" s="14">
        <v>62020010016</v>
      </c>
      <c r="J251" s="14" t="s">
        <v>2709</v>
      </c>
      <c r="K251" s="15"/>
      <c r="L251" s="12" t="s">
        <v>2710</v>
      </c>
      <c r="M251" s="12" t="s">
        <v>2711</v>
      </c>
      <c r="N251" s="15"/>
      <c r="O251" s="12" t="s">
        <v>2712</v>
      </c>
      <c r="P251" s="14" t="s">
        <v>2713</v>
      </c>
      <c r="Q251" s="26"/>
      <c r="R251" s="17" t="s">
        <v>2714</v>
      </c>
      <c r="S251" s="17" t="s">
        <v>2439</v>
      </c>
      <c r="T251" s="2"/>
      <c r="U251" s="2"/>
      <c r="V251" s="2"/>
      <c r="W251" s="13"/>
      <c r="X251" s="2"/>
      <c r="Y251" s="2"/>
      <c r="Z251" s="2"/>
      <c r="AA251" s="21" t="s">
        <v>2715</v>
      </c>
      <c r="AB251" s="22" t="s">
        <v>2716</v>
      </c>
      <c r="AC251" s="21" t="s">
        <v>2717</v>
      </c>
      <c r="AD251" s="22" t="s">
        <v>2718</v>
      </c>
      <c r="AE251" s="23" t="s">
        <v>35</v>
      </c>
    </row>
    <row r="252" spans="1:31" ht="12.75" customHeight="1" x14ac:dyDescent="0.25">
      <c r="A252" s="2"/>
      <c r="B252" s="2"/>
      <c r="C252" s="2"/>
      <c r="D252" s="2"/>
      <c r="E252" s="2"/>
      <c r="F252" s="2"/>
      <c r="G252" s="2"/>
      <c r="H252" s="2"/>
      <c r="I252" s="14">
        <v>62020010017</v>
      </c>
      <c r="J252" s="14" t="s">
        <v>2719</v>
      </c>
      <c r="K252" s="15"/>
      <c r="L252" s="12" t="s">
        <v>2720</v>
      </c>
      <c r="M252" s="12" t="s">
        <v>2721</v>
      </c>
      <c r="N252" s="15"/>
      <c r="O252" s="12" t="s">
        <v>2722</v>
      </c>
      <c r="P252" s="14" t="s">
        <v>2723</v>
      </c>
      <c r="Q252" s="26"/>
      <c r="R252" s="17" t="s">
        <v>2724</v>
      </c>
      <c r="S252" s="17" t="s">
        <v>2725</v>
      </c>
      <c r="T252" s="2"/>
      <c r="U252" s="2"/>
      <c r="V252" s="2"/>
      <c r="W252" s="13"/>
      <c r="X252" s="2"/>
      <c r="Y252" s="2"/>
      <c r="Z252" s="2"/>
      <c r="AA252" s="21" t="s">
        <v>2726</v>
      </c>
      <c r="AB252" s="22" t="s">
        <v>2727</v>
      </c>
      <c r="AC252" s="21" t="s">
        <v>2728</v>
      </c>
      <c r="AD252" s="22" t="s">
        <v>2729</v>
      </c>
      <c r="AE252" s="23" t="s">
        <v>35</v>
      </c>
    </row>
    <row r="253" spans="1:31" ht="12.75" customHeight="1" x14ac:dyDescent="0.25">
      <c r="A253" s="2"/>
      <c r="B253" s="2"/>
      <c r="C253" s="2"/>
      <c r="D253" s="2"/>
      <c r="E253" s="2"/>
      <c r="F253" s="2"/>
      <c r="G253" s="2"/>
      <c r="H253" s="2"/>
      <c r="I253" s="14">
        <v>62020010018</v>
      </c>
      <c r="J253" s="14" t="s">
        <v>2730</v>
      </c>
      <c r="K253" s="15"/>
      <c r="L253" s="12" t="s">
        <v>2731</v>
      </c>
      <c r="M253" s="12" t="s">
        <v>2732</v>
      </c>
      <c r="N253" s="15"/>
      <c r="O253" s="12" t="s">
        <v>2733</v>
      </c>
      <c r="P253" s="14" t="s">
        <v>2734</v>
      </c>
      <c r="Q253" s="26"/>
      <c r="R253" s="17" t="s">
        <v>2735</v>
      </c>
      <c r="S253" s="17" t="s">
        <v>2736</v>
      </c>
      <c r="T253" s="2"/>
      <c r="U253" s="2"/>
      <c r="V253" s="2"/>
      <c r="W253" s="13"/>
      <c r="X253" s="2"/>
      <c r="Y253" s="2"/>
      <c r="Z253" s="2"/>
      <c r="AA253" s="21" t="s">
        <v>2737</v>
      </c>
      <c r="AB253" s="22" t="s">
        <v>2738</v>
      </c>
      <c r="AC253" s="21" t="s">
        <v>2739</v>
      </c>
      <c r="AD253" s="22" t="s">
        <v>2740</v>
      </c>
      <c r="AE253" s="23" t="s">
        <v>35</v>
      </c>
    </row>
    <row r="254" spans="1:31" ht="12.75" customHeight="1" x14ac:dyDescent="0.25">
      <c r="A254" s="2"/>
      <c r="B254" s="2"/>
      <c r="C254" s="2"/>
      <c r="D254" s="2"/>
      <c r="E254" s="2"/>
      <c r="F254" s="2"/>
      <c r="G254" s="2"/>
      <c r="H254" s="2"/>
      <c r="I254" s="14">
        <v>62020010019</v>
      </c>
      <c r="J254" s="14" t="s">
        <v>2741</v>
      </c>
      <c r="K254" s="15"/>
      <c r="L254" s="12" t="s">
        <v>2742</v>
      </c>
      <c r="M254" s="12" t="s">
        <v>422</v>
      </c>
      <c r="N254" s="15"/>
      <c r="O254" s="12" t="s">
        <v>2743</v>
      </c>
      <c r="P254" s="14" t="s">
        <v>2744</v>
      </c>
      <c r="Q254" s="26"/>
      <c r="R254" s="17" t="s">
        <v>2745</v>
      </c>
      <c r="S254" s="17" t="s">
        <v>2746</v>
      </c>
      <c r="T254" s="2"/>
      <c r="U254" s="2"/>
      <c r="V254" s="2"/>
      <c r="W254" s="13"/>
      <c r="X254" s="2"/>
      <c r="Y254" s="2"/>
      <c r="Z254" s="2"/>
      <c r="AA254" s="21" t="s">
        <v>2747</v>
      </c>
      <c r="AB254" s="22" t="s">
        <v>2748</v>
      </c>
      <c r="AC254" s="21" t="s">
        <v>2749</v>
      </c>
      <c r="AD254" s="22" t="s">
        <v>2750</v>
      </c>
      <c r="AE254" s="23" t="s">
        <v>35</v>
      </c>
    </row>
    <row r="255" spans="1:31" ht="12.75" customHeight="1" x14ac:dyDescent="0.25">
      <c r="A255" s="2"/>
      <c r="B255" s="2"/>
      <c r="C255" s="2"/>
      <c r="D255" s="2"/>
      <c r="E255" s="2"/>
      <c r="F255" s="2"/>
      <c r="G255" s="2"/>
      <c r="H255" s="2"/>
      <c r="I255" s="14">
        <v>62020010020</v>
      </c>
      <c r="J255" s="14" t="s">
        <v>2751</v>
      </c>
      <c r="K255" s="15"/>
      <c r="L255" s="12" t="s">
        <v>2752</v>
      </c>
      <c r="M255" s="12" t="s">
        <v>2753</v>
      </c>
      <c r="N255" s="15"/>
      <c r="O255" s="12" t="s">
        <v>2754</v>
      </c>
      <c r="P255" s="14" t="s">
        <v>2755</v>
      </c>
      <c r="Q255" s="26"/>
      <c r="R255" s="17" t="s">
        <v>2756</v>
      </c>
      <c r="S255" s="17" t="s">
        <v>2757</v>
      </c>
      <c r="T255" s="2"/>
      <c r="U255" s="2"/>
      <c r="V255" s="2"/>
      <c r="W255" s="13"/>
      <c r="X255" s="2"/>
      <c r="Y255" s="2"/>
      <c r="Z255" s="2"/>
      <c r="AA255" s="21" t="s">
        <v>2758</v>
      </c>
      <c r="AB255" s="22" t="s">
        <v>2759</v>
      </c>
      <c r="AC255" s="21" t="s">
        <v>2760</v>
      </c>
      <c r="AD255" s="22" t="s">
        <v>2761</v>
      </c>
      <c r="AE255" s="23" t="s">
        <v>35</v>
      </c>
    </row>
    <row r="256" spans="1:31" ht="12.75" customHeight="1" x14ac:dyDescent="0.25">
      <c r="A256" s="2"/>
      <c r="B256" s="2"/>
      <c r="C256" s="2"/>
      <c r="D256" s="2"/>
      <c r="E256" s="2"/>
      <c r="F256" s="2"/>
      <c r="G256" s="2"/>
      <c r="H256" s="2"/>
      <c r="I256" s="14">
        <v>62020010021</v>
      </c>
      <c r="J256" s="14" t="s">
        <v>2762</v>
      </c>
      <c r="K256" s="15"/>
      <c r="L256" s="12" t="s">
        <v>2763</v>
      </c>
      <c r="M256" s="12" t="s">
        <v>2764</v>
      </c>
      <c r="N256" s="15"/>
      <c r="O256" s="12" t="s">
        <v>2765</v>
      </c>
      <c r="P256" s="14" t="s">
        <v>2766</v>
      </c>
      <c r="Q256" s="26"/>
      <c r="R256" s="17" t="s">
        <v>2767</v>
      </c>
      <c r="S256" s="17" t="s">
        <v>2450</v>
      </c>
      <c r="T256" s="2"/>
      <c r="U256" s="2"/>
      <c r="V256" s="2"/>
      <c r="W256" s="13"/>
      <c r="X256" s="2"/>
      <c r="Y256" s="2"/>
      <c r="Z256" s="2"/>
      <c r="AA256" s="21" t="s">
        <v>2768</v>
      </c>
      <c r="AB256" s="22" t="s">
        <v>2769</v>
      </c>
      <c r="AC256" s="21" t="s">
        <v>2770</v>
      </c>
      <c r="AD256" s="22" t="s">
        <v>2771</v>
      </c>
      <c r="AE256" s="23" t="s">
        <v>35</v>
      </c>
    </row>
    <row r="257" spans="1:31" ht="12.75" customHeight="1" x14ac:dyDescent="0.25">
      <c r="A257" s="2"/>
      <c r="B257" s="2"/>
      <c r="C257" s="2"/>
      <c r="D257" s="2"/>
      <c r="E257" s="2"/>
      <c r="F257" s="2"/>
      <c r="G257" s="2"/>
      <c r="H257" s="2"/>
      <c r="I257" s="14">
        <v>62020010022</v>
      </c>
      <c r="J257" s="14" t="s">
        <v>2772</v>
      </c>
      <c r="K257" s="15"/>
      <c r="L257" s="12" t="s">
        <v>2773</v>
      </c>
      <c r="M257" s="12" t="s">
        <v>2774</v>
      </c>
      <c r="N257" s="15"/>
      <c r="O257" s="12" t="s">
        <v>2775</v>
      </c>
      <c r="P257" s="14" t="s">
        <v>2776</v>
      </c>
      <c r="Q257" s="26"/>
      <c r="R257" s="17" t="s">
        <v>2777</v>
      </c>
      <c r="S257" s="17" t="s">
        <v>2384</v>
      </c>
      <c r="T257" s="2"/>
      <c r="U257" s="2"/>
      <c r="V257" s="2"/>
      <c r="W257" s="13"/>
      <c r="X257" s="2"/>
      <c r="Y257" s="2"/>
      <c r="Z257" s="2"/>
      <c r="AA257" s="21" t="s">
        <v>2778</v>
      </c>
      <c r="AB257" s="22" t="s">
        <v>2779</v>
      </c>
      <c r="AC257" s="21" t="s">
        <v>2780</v>
      </c>
      <c r="AD257" s="22" t="s">
        <v>2781</v>
      </c>
      <c r="AE257" s="23" t="s">
        <v>35</v>
      </c>
    </row>
    <row r="258" spans="1:31" ht="12.75" customHeight="1" x14ac:dyDescent="0.25">
      <c r="A258" s="2"/>
      <c r="B258" s="2"/>
      <c r="C258" s="2"/>
      <c r="D258" s="2"/>
      <c r="E258" s="2"/>
      <c r="F258" s="2"/>
      <c r="G258" s="2"/>
      <c r="H258" s="2"/>
      <c r="I258" s="14">
        <v>62020010023</v>
      </c>
      <c r="J258" s="14" t="s">
        <v>2782</v>
      </c>
      <c r="K258" s="15"/>
      <c r="L258" s="12" t="s">
        <v>2783</v>
      </c>
      <c r="M258" s="12" t="s">
        <v>2784</v>
      </c>
      <c r="N258" s="15"/>
      <c r="O258" s="12" t="s">
        <v>2785</v>
      </c>
      <c r="P258" s="14" t="s">
        <v>2786</v>
      </c>
      <c r="Q258" s="26"/>
      <c r="R258" s="17" t="s">
        <v>2787</v>
      </c>
      <c r="S258" s="17" t="s">
        <v>2788</v>
      </c>
      <c r="T258" s="2"/>
      <c r="U258" s="2"/>
      <c r="V258" s="2"/>
      <c r="W258" s="13"/>
      <c r="X258" s="2"/>
      <c r="Y258" s="2"/>
      <c r="Z258" s="2"/>
      <c r="AA258" s="21" t="s">
        <v>2789</v>
      </c>
      <c r="AB258" s="22" t="s">
        <v>2790</v>
      </c>
      <c r="AC258" s="21" t="s">
        <v>2791</v>
      </c>
      <c r="AD258" s="22" t="s">
        <v>2792</v>
      </c>
      <c r="AE258" s="23" t="s">
        <v>35</v>
      </c>
    </row>
    <row r="259" spans="1:31" ht="12.75" customHeight="1" x14ac:dyDescent="0.25">
      <c r="A259" s="2"/>
      <c r="B259" s="2"/>
      <c r="C259" s="2"/>
      <c r="D259" s="2"/>
      <c r="E259" s="2"/>
      <c r="F259" s="2"/>
      <c r="G259" s="2"/>
      <c r="H259" s="2"/>
      <c r="I259" s="14">
        <v>62020010024</v>
      </c>
      <c r="J259" s="14" t="s">
        <v>2793</v>
      </c>
      <c r="K259" s="15"/>
      <c r="L259" s="12" t="s">
        <v>2794</v>
      </c>
      <c r="M259" s="12" t="s">
        <v>2795</v>
      </c>
      <c r="N259" s="15"/>
      <c r="O259" s="12" t="s">
        <v>2796</v>
      </c>
      <c r="P259" s="14" t="s">
        <v>2797</v>
      </c>
      <c r="Q259" s="26"/>
      <c r="R259" s="17" t="s">
        <v>2798</v>
      </c>
      <c r="S259" s="17" t="s">
        <v>2799</v>
      </c>
      <c r="T259" s="2"/>
      <c r="U259" s="2"/>
      <c r="V259" s="2"/>
      <c r="W259" s="13"/>
      <c r="X259" s="2"/>
      <c r="Y259" s="2"/>
      <c r="Z259" s="2"/>
      <c r="AA259" s="21" t="s">
        <v>2800</v>
      </c>
      <c r="AB259" s="22" t="s">
        <v>2801</v>
      </c>
      <c r="AC259" s="21" t="s">
        <v>2802</v>
      </c>
      <c r="AD259" s="22" t="s">
        <v>2803</v>
      </c>
      <c r="AE259" s="23" t="s">
        <v>35</v>
      </c>
    </row>
    <row r="260" spans="1:31" ht="12.75" customHeight="1" x14ac:dyDescent="0.25">
      <c r="A260" s="2"/>
      <c r="B260" s="2"/>
      <c r="C260" s="2"/>
      <c r="D260" s="2"/>
      <c r="E260" s="2"/>
      <c r="F260" s="2"/>
      <c r="G260" s="2"/>
      <c r="H260" s="2"/>
      <c r="I260" s="14">
        <v>62020010025</v>
      </c>
      <c r="J260" s="14" t="s">
        <v>2804</v>
      </c>
      <c r="K260" s="15"/>
      <c r="L260" s="12" t="s">
        <v>2805</v>
      </c>
      <c r="M260" s="12" t="s">
        <v>2806</v>
      </c>
      <c r="N260" s="15"/>
      <c r="O260" s="12" t="s">
        <v>2807</v>
      </c>
      <c r="P260" s="14" t="s">
        <v>2808</v>
      </c>
      <c r="Q260" s="26"/>
      <c r="R260" s="17" t="s">
        <v>2809</v>
      </c>
      <c r="S260" s="17" t="s">
        <v>2810</v>
      </c>
      <c r="T260" s="2"/>
      <c r="U260" s="2"/>
      <c r="V260" s="2"/>
      <c r="W260" s="13"/>
      <c r="X260" s="2"/>
      <c r="Y260" s="2"/>
      <c r="Z260" s="2"/>
      <c r="AA260" s="21" t="s">
        <v>2811</v>
      </c>
      <c r="AB260" s="22" t="s">
        <v>2812</v>
      </c>
      <c r="AC260" s="21" t="s">
        <v>2813</v>
      </c>
      <c r="AD260" s="22" t="s">
        <v>2814</v>
      </c>
      <c r="AE260" s="23" t="s">
        <v>35</v>
      </c>
    </row>
    <row r="261" spans="1:31" ht="12.75" customHeight="1" x14ac:dyDescent="0.25">
      <c r="A261" s="2"/>
      <c r="B261" s="2"/>
      <c r="C261" s="2"/>
      <c r="D261" s="2"/>
      <c r="E261" s="2"/>
      <c r="F261" s="2"/>
      <c r="G261" s="2"/>
      <c r="H261" s="2"/>
      <c r="I261" s="14">
        <v>62020010026</v>
      </c>
      <c r="J261" s="14" t="s">
        <v>2815</v>
      </c>
      <c r="K261" s="15"/>
      <c r="L261" s="12" t="s">
        <v>2816</v>
      </c>
      <c r="M261" s="12" t="s">
        <v>2817</v>
      </c>
      <c r="N261" s="15"/>
      <c r="O261" s="12" t="s">
        <v>2818</v>
      </c>
      <c r="P261" s="14" t="s">
        <v>2819</v>
      </c>
      <c r="Q261" s="26"/>
      <c r="R261" s="17" t="s">
        <v>2820</v>
      </c>
      <c r="S261" s="17" t="s">
        <v>2821</v>
      </c>
      <c r="T261" s="2"/>
      <c r="U261" s="2"/>
      <c r="V261" s="2"/>
      <c r="W261" s="13"/>
      <c r="X261" s="2"/>
      <c r="Y261" s="2"/>
      <c r="Z261" s="2"/>
      <c r="AA261" s="21" t="s">
        <v>2822</v>
      </c>
      <c r="AB261" s="22" t="s">
        <v>2823</v>
      </c>
      <c r="AC261" s="21" t="s">
        <v>2824</v>
      </c>
      <c r="AD261" s="22" t="s">
        <v>2825</v>
      </c>
      <c r="AE261" s="23" t="s">
        <v>35</v>
      </c>
    </row>
    <row r="262" spans="1:31" ht="12.75" customHeight="1" x14ac:dyDescent="0.25">
      <c r="A262" s="2"/>
      <c r="B262" s="2"/>
      <c r="C262" s="2"/>
      <c r="D262" s="2"/>
      <c r="E262" s="2"/>
      <c r="F262" s="2"/>
      <c r="G262" s="2"/>
      <c r="H262" s="2"/>
      <c r="I262" s="14">
        <v>62020010027</v>
      </c>
      <c r="J262" s="14" t="s">
        <v>2826</v>
      </c>
      <c r="K262" s="15"/>
      <c r="L262" s="12" t="s">
        <v>2827</v>
      </c>
      <c r="M262" s="12" t="s">
        <v>2828</v>
      </c>
      <c r="N262" s="15"/>
      <c r="O262" s="12" t="s">
        <v>2829</v>
      </c>
      <c r="P262" s="14" t="s">
        <v>2830</v>
      </c>
      <c r="Q262" s="26"/>
      <c r="R262" s="17" t="s">
        <v>2831</v>
      </c>
      <c r="S262" s="17" t="s">
        <v>2832</v>
      </c>
      <c r="T262" s="2"/>
      <c r="U262" s="2"/>
      <c r="V262" s="2"/>
      <c r="W262" s="13"/>
      <c r="X262" s="2"/>
      <c r="Y262" s="2"/>
      <c r="Z262" s="2"/>
      <c r="AA262" s="21" t="s">
        <v>2833</v>
      </c>
      <c r="AB262" s="22" t="s">
        <v>2149</v>
      </c>
      <c r="AC262" s="21" t="s">
        <v>2834</v>
      </c>
      <c r="AD262" s="22" t="s">
        <v>2835</v>
      </c>
      <c r="AE262" s="23" t="s">
        <v>35</v>
      </c>
    </row>
    <row r="263" spans="1:31" ht="12.75" customHeight="1" x14ac:dyDescent="0.25">
      <c r="A263" s="2"/>
      <c r="B263" s="2"/>
      <c r="C263" s="2"/>
      <c r="D263" s="2"/>
      <c r="E263" s="2"/>
      <c r="F263" s="2"/>
      <c r="G263" s="2"/>
      <c r="H263" s="2"/>
      <c r="I263" s="14">
        <v>62020020001</v>
      </c>
      <c r="J263" s="14" t="s">
        <v>2836</v>
      </c>
      <c r="K263" s="15"/>
      <c r="L263" s="12" t="s">
        <v>2837</v>
      </c>
      <c r="M263" s="12" t="s">
        <v>2838</v>
      </c>
      <c r="N263" s="15"/>
      <c r="O263" s="12" t="s">
        <v>2839</v>
      </c>
      <c r="P263" s="14" t="s">
        <v>2840</v>
      </c>
      <c r="Q263" s="26"/>
      <c r="R263" s="17" t="s">
        <v>2841</v>
      </c>
      <c r="S263" s="17" t="s">
        <v>2842</v>
      </c>
      <c r="T263" s="2"/>
      <c r="U263" s="2"/>
      <c r="V263" s="2"/>
      <c r="W263" s="13"/>
      <c r="X263" s="2"/>
      <c r="Y263" s="2"/>
      <c r="Z263" s="2"/>
      <c r="AA263" s="21" t="s">
        <v>2843</v>
      </c>
      <c r="AB263" s="22" t="s">
        <v>2844</v>
      </c>
      <c r="AC263" s="21" t="s">
        <v>2845</v>
      </c>
      <c r="AD263" s="22" t="s">
        <v>2846</v>
      </c>
      <c r="AE263" s="23" t="s">
        <v>35</v>
      </c>
    </row>
    <row r="264" spans="1:31" ht="12.75" customHeight="1" x14ac:dyDescent="0.25">
      <c r="A264" s="2"/>
      <c r="B264" s="2"/>
      <c r="C264" s="2"/>
      <c r="D264" s="2"/>
      <c r="E264" s="2"/>
      <c r="F264" s="2"/>
      <c r="G264" s="2"/>
      <c r="H264" s="2"/>
      <c r="I264" s="14">
        <v>62020020002</v>
      </c>
      <c r="J264" s="14" t="s">
        <v>2847</v>
      </c>
      <c r="K264" s="15"/>
      <c r="L264" s="12" t="s">
        <v>2848</v>
      </c>
      <c r="M264" s="12" t="s">
        <v>2849</v>
      </c>
      <c r="N264" s="15"/>
      <c r="O264" s="12" t="s">
        <v>2850</v>
      </c>
      <c r="P264" s="14" t="s">
        <v>2851</v>
      </c>
      <c r="Q264" s="26"/>
      <c r="R264" s="17" t="s">
        <v>2852</v>
      </c>
      <c r="S264" s="17" t="s">
        <v>2853</v>
      </c>
      <c r="T264" s="2"/>
      <c r="U264" s="2"/>
      <c r="V264" s="2"/>
      <c r="W264" s="13"/>
      <c r="X264" s="2"/>
      <c r="Y264" s="2"/>
      <c r="Z264" s="2"/>
      <c r="AA264" s="21" t="s">
        <v>2854</v>
      </c>
      <c r="AB264" s="22" t="s">
        <v>2855</v>
      </c>
      <c r="AC264" s="21" t="s">
        <v>2856</v>
      </c>
      <c r="AD264" s="22" t="s">
        <v>2857</v>
      </c>
      <c r="AE264" s="23" t="s">
        <v>35</v>
      </c>
    </row>
    <row r="265" spans="1:31" ht="12.75" customHeight="1" x14ac:dyDescent="0.25">
      <c r="A265" s="2"/>
      <c r="B265" s="2"/>
      <c r="C265" s="2"/>
      <c r="D265" s="2"/>
      <c r="E265" s="2"/>
      <c r="F265" s="2"/>
      <c r="G265" s="2"/>
      <c r="H265" s="2"/>
      <c r="I265" s="14">
        <v>62020020003</v>
      </c>
      <c r="J265" s="14" t="s">
        <v>2858</v>
      </c>
      <c r="K265" s="15"/>
      <c r="L265" s="12" t="s">
        <v>2859</v>
      </c>
      <c r="M265" s="12" t="s">
        <v>2860</v>
      </c>
      <c r="N265" s="15"/>
      <c r="O265" s="12" t="s">
        <v>2861</v>
      </c>
      <c r="P265" s="14" t="s">
        <v>2862</v>
      </c>
      <c r="Q265" s="26"/>
      <c r="R265" s="17" t="s">
        <v>2863</v>
      </c>
      <c r="S265" s="17" t="s">
        <v>2864</v>
      </c>
      <c r="T265" s="2"/>
      <c r="U265" s="2"/>
      <c r="V265" s="2"/>
      <c r="W265" s="13"/>
      <c r="X265" s="2"/>
      <c r="Y265" s="2"/>
      <c r="Z265" s="2"/>
      <c r="AA265" s="21" t="s">
        <v>2865</v>
      </c>
      <c r="AB265" s="22" t="s">
        <v>2319</v>
      </c>
      <c r="AC265" s="21" t="s">
        <v>2866</v>
      </c>
      <c r="AD265" s="22" t="s">
        <v>2321</v>
      </c>
      <c r="AE265" s="23" t="s">
        <v>35</v>
      </c>
    </row>
    <row r="266" spans="1:31" ht="12.75" customHeight="1" x14ac:dyDescent="0.25">
      <c r="A266" s="2"/>
      <c r="B266" s="2"/>
      <c r="C266" s="2"/>
      <c r="D266" s="2"/>
      <c r="E266" s="2"/>
      <c r="F266" s="2"/>
      <c r="G266" s="2"/>
      <c r="H266" s="2"/>
      <c r="I266" s="14">
        <v>62020020004</v>
      </c>
      <c r="J266" s="14" t="s">
        <v>2867</v>
      </c>
      <c r="K266" s="15"/>
      <c r="L266" s="12" t="s">
        <v>2868</v>
      </c>
      <c r="M266" s="12" t="s">
        <v>2869</v>
      </c>
      <c r="N266" s="15"/>
      <c r="O266" s="12" t="s">
        <v>2870</v>
      </c>
      <c r="P266" s="14" t="s">
        <v>2871</v>
      </c>
      <c r="Q266" s="26"/>
      <c r="R266" s="17" t="s">
        <v>2872</v>
      </c>
      <c r="S266" s="17" t="s">
        <v>2873</v>
      </c>
      <c r="T266" s="2"/>
      <c r="U266" s="2"/>
      <c r="V266" s="2"/>
      <c r="W266" s="13"/>
      <c r="X266" s="2"/>
      <c r="Y266" s="2"/>
      <c r="Z266" s="2"/>
      <c r="AA266" s="21" t="s">
        <v>2874</v>
      </c>
      <c r="AB266" s="22" t="s">
        <v>2875</v>
      </c>
      <c r="AC266" s="21" t="s">
        <v>2876</v>
      </c>
      <c r="AD266" s="22" t="s">
        <v>1178</v>
      </c>
      <c r="AE266" s="23" t="s">
        <v>35</v>
      </c>
    </row>
    <row r="267" spans="1:31" ht="12.75" customHeight="1" x14ac:dyDescent="0.25">
      <c r="A267" s="2"/>
      <c r="B267" s="2"/>
      <c r="C267" s="2"/>
      <c r="D267" s="2"/>
      <c r="E267" s="2"/>
      <c r="F267" s="2"/>
      <c r="G267" s="2"/>
      <c r="H267" s="2"/>
      <c r="I267" s="14">
        <v>62020020005</v>
      </c>
      <c r="J267" s="14" t="s">
        <v>2877</v>
      </c>
      <c r="K267" s="15"/>
      <c r="L267" s="12" t="s">
        <v>2878</v>
      </c>
      <c r="M267" s="12" t="s">
        <v>2879</v>
      </c>
      <c r="N267" s="15"/>
      <c r="O267" s="12" t="s">
        <v>2880</v>
      </c>
      <c r="P267" s="14" t="s">
        <v>2881</v>
      </c>
      <c r="Q267" s="26"/>
      <c r="R267" s="17" t="s">
        <v>2882</v>
      </c>
      <c r="S267" s="17" t="s">
        <v>2883</v>
      </c>
      <c r="T267" s="2"/>
      <c r="U267" s="2"/>
      <c r="V267" s="2"/>
      <c r="W267" s="13"/>
      <c r="X267" s="2"/>
      <c r="Y267" s="2"/>
      <c r="Z267" s="2"/>
      <c r="AA267" s="21" t="s">
        <v>2884</v>
      </c>
      <c r="AB267" s="22" t="s">
        <v>2885</v>
      </c>
      <c r="AC267" s="21" t="s">
        <v>2886</v>
      </c>
      <c r="AD267" s="22" t="s">
        <v>2887</v>
      </c>
      <c r="AE267" s="23" t="s">
        <v>35</v>
      </c>
    </row>
    <row r="268" spans="1:31" ht="12.75" customHeight="1" x14ac:dyDescent="0.25">
      <c r="A268" s="2"/>
      <c r="B268" s="2"/>
      <c r="C268" s="2"/>
      <c r="D268" s="2"/>
      <c r="E268" s="2"/>
      <c r="F268" s="2"/>
      <c r="G268" s="2"/>
      <c r="H268" s="2"/>
      <c r="I268" s="14">
        <v>62020020006</v>
      </c>
      <c r="J268" s="14" t="s">
        <v>2888</v>
      </c>
      <c r="K268" s="15"/>
      <c r="L268" s="12" t="s">
        <v>2889</v>
      </c>
      <c r="M268" s="12" t="s">
        <v>382</v>
      </c>
      <c r="N268" s="15"/>
      <c r="O268" s="12" t="s">
        <v>2890</v>
      </c>
      <c r="P268" s="14" t="s">
        <v>2891</v>
      </c>
      <c r="Q268" s="26"/>
      <c r="R268" s="17" t="s">
        <v>2892</v>
      </c>
      <c r="S268" s="17" t="s">
        <v>2893</v>
      </c>
      <c r="T268" s="2"/>
      <c r="U268" s="2"/>
      <c r="V268" s="2"/>
      <c r="W268" s="13"/>
      <c r="X268" s="2"/>
      <c r="Y268" s="2"/>
      <c r="Z268" s="2"/>
      <c r="AA268" s="21" t="s">
        <v>2894</v>
      </c>
      <c r="AB268" s="22" t="s">
        <v>2895</v>
      </c>
      <c r="AC268" s="21" t="s">
        <v>2896</v>
      </c>
      <c r="AD268" s="22" t="s">
        <v>2686</v>
      </c>
      <c r="AE268" s="23" t="s">
        <v>35</v>
      </c>
    </row>
    <row r="269" spans="1:31" ht="12.75" customHeight="1" x14ac:dyDescent="0.25">
      <c r="A269" s="2"/>
      <c r="B269" s="2"/>
      <c r="C269" s="2"/>
      <c r="D269" s="2"/>
      <c r="E269" s="2"/>
      <c r="F269" s="2"/>
      <c r="G269" s="2"/>
      <c r="H269" s="2"/>
      <c r="I269" s="14">
        <v>62020020007</v>
      </c>
      <c r="J269" s="14" t="s">
        <v>2897</v>
      </c>
      <c r="K269" s="15"/>
      <c r="L269" s="12" t="s">
        <v>2898</v>
      </c>
      <c r="M269" s="12" t="s">
        <v>2899</v>
      </c>
      <c r="N269" s="15"/>
      <c r="O269" s="12" t="s">
        <v>2900</v>
      </c>
      <c r="P269" s="14" t="s">
        <v>2901</v>
      </c>
      <c r="Q269" s="26"/>
      <c r="R269" s="17" t="s">
        <v>2902</v>
      </c>
      <c r="S269" s="17" t="s">
        <v>2903</v>
      </c>
      <c r="T269" s="2"/>
      <c r="U269" s="2"/>
      <c r="V269" s="2"/>
      <c r="W269" s="13"/>
      <c r="X269" s="2"/>
      <c r="Y269" s="2"/>
      <c r="Z269" s="2"/>
      <c r="AA269" s="21" t="s">
        <v>2904</v>
      </c>
      <c r="AB269" s="22" t="s">
        <v>2227</v>
      </c>
      <c r="AC269" s="21" t="s">
        <v>2905</v>
      </c>
      <c r="AD269" s="22" t="s">
        <v>2906</v>
      </c>
      <c r="AE269" s="23" t="s">
        <v>35</v>
      </c>
    </row>
    <row r="270" spans="1:31" ht="12.75" customHeight="1" x14ac:dyDescent="0.25">
      <c r="A270" s="2"/>
      <c r="B270" s="2"/>
      <c r="C270" s="2"/>
      <c r="D270" s="2"/>
      <c r="E270" s="2"/>
      <c r="F270" s="2"/>
      <c r="G270" s="2"/>
      <c r="H270" s="2"/>
      <c r="I270" s="14">
        <v>62020020008</v>
      </c>
      <c r="J270" s="14" t="s">
        <v>2907</v>
      </c>
      <c r="K270" s="15"/>
      <c r="L270" s="12" t="s">
        <v>2908</v>
      </c>
      <c r="M270" s="12" t="s">
        <v>2909</v>
      </c>
      <c r="N270" s="15"/>
      <c r="O270" s="12" t="s">
        <v>2910</v>
      </c>
      <c r="P270" s="14" t="s">
        <v>2911</v>
      </c>
      <c r="Q270" s="16"/>
      <c r="R270" s="17" t="s">
        <v>2912</v>
      </c>
      <c r="S270" s="17" t="s">
        <v>2394</v>
      </c>
      <c r="T270" s="2"/>
      <c r="U270" s="2"/>
      <c r="V270" s="2"/>
      <c r="W270" s="13"/>
      <c r="X270" s="2"/>
      <c r="Y270" s="2"/>
      <c r="Z270" s="2"/>
      <c r="AA270" s="21" t="s">
        <v>2913</v>
      </c>
      <c r="AB270" s="22" t="s">
        <v>2914</v>
      </c>
      <c r="AC270" s="21" t="s">
        <v>2915</v>
      </c>
      <c r="AD270" s="22" t="s">
        <v>2916</v>
      </c>
      <c r="AE270" s="23" t="s">
        <v>35</v>
      </c>
    </row>
    <row r="271" spans="1:31" ht="12.75" customHeight="1" x14ac:dyDescent="0.25">
      <c r="A271" s="2"/>
      <c r="B271" s="2"/>
      <c r="C271" s="2"/>
      <c r="D271" s="2"/>
      <c r="E271" s="2"/>
      <c r="F271" s="2"/>
      <c r="G271" s="2"/>
      <c r="H271" s="2"/>
      <c r="I271" s="14">
        <v>62020020009</v>
      </c>
      <c r="J271" s="14" t="s">
        <v>2917</v>
      </c>
      <c r="K271" s="15"/>
      <c r="L271" s="12" t="s">
        <v>2918</v>
      </c>
      <c r="M271" s="12" t="s">
        <v>2919</v>
      </c>
      <c r="N271" s="15"/>
      <c r="O271" s="12" t="s">
        <v>2920</v>
      </c>
      <c r="P271" s="14" t="s">
        <v>2921</v>
      </c>
      <c r="Q271" s="26"/>
      <c r="R271" s="17" t="s">
        <v>2922</v>
      </c>
      <c r="S271" s="17" t="s">
        <v>2923</v>
      </c>
      <c r="T271" s="2"/>
      <c r="U271" s="2"/>
      <c r="V271" s="2"/>
      <c r="W271" s="13"/>
      <c r="X271" s="2"/>
      <c r="Y271" s="2"/>
      <c r="Z271" s="2"/>
      <c r="AA271" s="21" t="s">
        <v>2924</v>
      </c>
      <c r="AB271" s="22" t="s">
        <v>2925</v>
      </c>
      <c r="AC271" s="21" t="s">
        <v>2926</v>
      </c>
      <c r="AD271" s="22" t="s">
        <v>2927</v>
      </c>
      <c r="AE271" s="23" t="s">
        <v>821</v>
      </c>
    </row>
    <row r="272" spans="1:31" ht="12.75" customHeight="1" x14ac:dyDescent="0.25">
      <c r="A272" s="2"/>
      <c r="B272" s="2"/>
      <c r="C272" s="2"/>
      <c r="D272" s="2"/>
      <c r="E272" s="2"/>
      <c r="F272" s="2"/>
      <c r="G272" s="2"/>
      <c r="H272" s="2"/>
      <c r="I272" s="14">
        <v>62020020010</v>
      </c>
      <c r="J272" s="14" t="s">
        <v>2928</v>
      </c>
      <c r="K272" s="15"/>
      <c r="L272" s="12" t="s">
        <v>2929</v>
      </c>
      <c r="M272" s="12" t="s">
        <v>2930</v>
      </c>
      <c r="N272" s="15"/>
      <c r="O272" s="12" t="s">
        <v>2931</v>
      </c>
      <c r="P272" s="14" t="s">
        <v>2932</v>
      </c>
      <c r="Q272" s="26"/>
      <c r="R272" s="17" t="s">
        <v>2933</v>
      </c>
      <c r="S272" s="17" t="s">
        <v>2346</v>
      </c>
      <c r="T272" s="2"/>
      <c r="U272" s="2"/>
      <c r="V272" s="2"/>
      <c r="W272" s="13"/>
      <c r="X272" s="2"/>
      <c r="Y272" s="2"/>
      <c r="Z272" s="2"/>
      <c r="AA272" s="21" t="s">
        <v>2934</v>
      </c>
      <c r="AB272" s="22" t="s">
        <v>2935</v>
      </c>
      <c r="AC272" s="21" t="s">
        <v>2936</v>
      </c>
      <c r="AD272" s="22" t="s">
        <v>2937</v>
      </c>
      <c r="AE272" s="23" t="s">
        <v>35</v>
      </c>
    </row>
    <row r="273" spans="1:31" ht="12.75" customHeight="1" x14ac:dyDescent="0.25">
      <c r="A273" s="2"/>
      <c r="B273" s="2"/>
      <c r="C273" s="2"/>
      <c r="D273" s="2"/>
      <c r="E273" s="2"/>
      <c r="F273" s="2"/>
      <c r="G273" s="2"/>
      <c r="H273" s="2"/>
      <c r="I273" s="14">
        <v>62020020011</v>
      </c>
      <c r="J273" s="14" t="s">
        <v>2938</v>
      </c>
      <c r="K273" s="15"/>
      <c r="L273" s="12" t="s">
        <v>2939</v>
      </c>
      <c r="M273" s="12" t="s">
        <v>2940</v>
      </c>
      <c r="N273" s="15"/>
      <c r="O273" s="12" t="s">
        <v>2941</v>
      </c>
      <c r="P273" s="14" t="s">
        <v>2942</v>
      </c>
      <c r="Q273" s="26"/>
      <c r="R273" s="17" t="s">
        <v>2943</v>
      </c>
      <c r="S273" s="17" t="s">
        <v>2944</v>
      </c>
      <c r="T273" s="2"/>
      <c r="U273" s="2"/>
      <c r="V273" s="2"/>
      <c r="W273" s="13"/>
      <c r="X273" s="2"/>
      <c r="Y273" s="2"/>
      <c r="Z273" s="2"/>
      <c r="AA273" s="21" t="s">
        <v>2945</v>
      </c>
      <c r="AB273" s="22" t="s">
        <v>2946</v>
      </c>
      <c r="AC273" s="21" t="s">
        <v>2947</v>
      </c>
      <c r="AD273" s="22" t="s">
        <v>2946</v>
      </c>
      <c r="AE273" s="23" t="s">
        <v>35</v>
      </c>
    </row>
    <row r="274" spans="1:31" ht="12.75" customHeight="1" x14ac:dyDescent="0.25">
      <c r="A274" s="2"/>
      <c r="B274" s="2"/>
      <c r="C274" s="2"/>
      <c r="D274" s="2"/>
      <c r="E274" s="2"/>
      <c r="F274" s="2"/>
      <c r="G274" s="2"/>
      <c r="H274" s="2"/>
      <c r="I274" s="14">
        <v>62020020012</v>
      </c>
      <c r="J274" s="14" t="s">
        <v>2948</v>
      </c>
      <c r="K274" s="15"/>
      <c r="L274" s="12" t="s">
        <v>2949</v>
      </c>
      <c r="M274" s="12" t="s">
        <v>2950</v>
      </c>
      <c r="N274" s="15"/>
      <c r="O274" s="12" t="s">
        <v>2951</v>
      </c>
      <c r="P274" s="14" t="s">
        <v>2952</v>
      </c>
      <c r="Q274" s="26"/>
      <c r="R274" s="17" t="s">
        <v>2953</v>
      </c>
      <c r="S274" s="17" t="s">
        <v>2954</v>
      </c>
      <c r="T274" s="2"/>
      <c r="U274" s="2"/>
      <c r="V274" s="2"/>
      <c r="W274" s="13"/>
      <c r="X274" s="2"/>
      <c r="Y274" s="2"/>
      <c r="Z274" s="2"/>
      <c r="AA274" s="21" t="s">
        <v>2955</v>
      </c>
      <c r="AB274" s="22" t="s">
        <v>2956</v>
      </c>
      <c r="AC274" s="21" t="s">
        <v>2957</v>
      </c>
      <c r="AD274" s="22" t="s">
        <v>2958</v>
      </c>
      <c r="AE274" s="23" t="s">
        <v>35</v>
      </c>
    </row>
    <row r="275" spans="1:31" ht="12.75" customHeight="1" x14ac:dyDescent="0.25">
      <c r="A275" s="2"/>
      <c r="B275" s="2"/>
      <c r="C275" s="2"/>
      <c r="D275" s="2"/>
      <c r="E275" s="2"/>
      <c r="F275" s="2"/>
      <c r="G275" s="2"/>
      <c r="H275" s="2"/>
      <c r="I275" s="14">
        <v>62020020013</v>
      </c>
      <c r="J275" s="14" t="s">
        <v>2959</v>
      </c>
      <c r="K275" s="15"/>
      <c r="L275" s="12" t="s">
        <v>2960</v>
      </c>
      <c r="M275" s="12" t="s">
        <v>2961</v>
      </c>
      <c r="N275" s="15"/>
      <c r="O275" s="12" t="s">
        <v>2962</v>
      </c>
      <c r="P275" s="14" t="s">
        <v>2963</v>
      </c>
      <c r="Q275" s="26"/>
      <c r="R275" s="17" t="s">
        <v>2964</v>
      </c>
      <c r="S275" s="17" t="s">
        <v>2965</v>
      </c>
      <c r="T275" s="2"/>
      <c r="U275" s="2"/>
      <c r="V275" s="2"/>
      <c r="W275" s="13"/>
      <c r="X275" s="2"/>
      <c r="Y275" s="2"/>
      <c r="Z275" s="2"/>
      <c r="AA275" s="21" t="s">
        <v>2966</v>
      </c>
      <c r="AB275" s="22" t="s">
        <v>2967</v>
      </c>
      <c r="AC275" s="21" t="s">
        <v>2968</v>
      </c>
      <c r="AD275" s="22" t="s">
        <v>2969</v>
      </c>
      <c r="AE275" s="23" t="s">
        <v>35</v>
      </c>
    </row>
    <row r="276" spans="1:31" ht="12.75" customHeight="1" x14ac:dyDescent="0.25">
      <c r="A276" s="2"/>
      <c r="B276" s="2"/>
      <c r="C276" s="2"/>
      <c r="D276" s="2"/>
      <c r="E276" s="2"/>
      <c r="F276" s="2"/>
      <c r="G276" s="2"/>
      <c r="H276" s="2"/>
      <c r="I276" s="14">
        <v>62020020014</v>
      </c>
      <c r="J276" s="14" t="s">
        <v>2970</v>
      </c>
      <c r="K276" s="15"/>
      <c r="L276" s="12" t="s">
        <v>2971</v>
      </c>
      <c r="M276" s="12" t="s">
        <v>2972</v>
      </c>
      <c r="N276" s="15"/>
      <c r="O276" s="12" t="s">
        <v>2973</v>
      </c>
      <c r="P276" s="14" t="s">
        <v>2974</v>
      </c>
      <c r="Q276" s="26"/>
      <c r="R276" s="17" t="s">
        <v>2975</v>
      </c>
      <c r="S276" s="17" t="s">
        <v>2976</v>
      </c>
      <c r="T276" s="2"/>
      <c r="U276" s="2"/>
      <c r="V276" s="2"/>
      <c r="W276" s="13"/>
      <c r="X276" s="2"/>
      <c r="Y276" s="2"/>
      <c r="Z276" s="2"/>
      <c r="AA276" s="21" t="s">
        <v>2977</v>
      </c>
      <c r="AB276" s="22" t="s">
        <v>2978</v>
      </c>
      <c r="AC276" s="21" t="s">
        <v>2979</v>
      </c>
      <c r="AD276" s="22" t="s">
        <v>2978</v>
      </c>
      <c r="AE276" s="23" t="s">
        <v>35</v>
      </c>
    </row>
    <row r="277" spans="1:31" ht="12.75" customHeight="1" x14ac:dyDescent="0.25">
      <c r="A277" s="2"/>
      <c r="B277" s="2"/>
      <c r="C277" s="2"/>
      <c r="D277" s="2"/>
      <c r="E277" s="2"/>
      <c r="F277" s="2"/>
      <c r="G277" s="2"/>
      <c r="H277" s="2"/>
      <c r="I277" s="14">
        <v>62020030001</v>
      </c>
      <c r="J277" s="14" t="s">
        <v>2980</v>
      </c>
      <c r="K277" s="15"/>
      <c r="L277" s="12" t="s">
        <v>2981</v>
      </c>
      <c r="M277" s="12" t="s">
        <v>2982</v>
      </c>
      <c r="N277" s="15"/>
      <c r="O277" s="12" t="s">
        <v>2983</v>
      </c>
      <c r="P277" s="14" t="s">
        <v>2984</v>
      </c>
      <c r="Q277" s="26"/>
      <c r="R277" s="17" t="s">
        <v>2985</v>
      </c>
      <c r="S277" s="17" t="s">
        <v>2986</v>
      </c>
      <c r="T277" s="2"/>
      <c r="U277" s="2"/>
      <c r="V277" s="2"/>
      <c r="W277" s="13"/>
      <c r="X277" s="2"/>
      <c r="Y277" s="2"/>
      <c r="Z277" s="2"/>
      <c r="AA277" s="21" t="s">
        <v>2987</v>
      </c>
      <c r="AB277" s="22" t="s">
        <v>2988</v>
      </c>
      <c r="AC277" s="21" t="s">
        <v>2989</v>
      </c>
      <c r="AD277" s="22" t="s">
        <v>2990</v>
      </c>
      <c r="AE277" s="23" t="s">
        <v>35</v>
      </c>
    </row>
    <row r="278" spans="1:31" ht="12.75" customHeight="1" x14ac:dyDescent="0.25">
      <c r="A278" s="2"/>
      <c r="B278" s="2"/>
      <c r="C278" s="2"/>
      <c r="D278" s="2"/>
      <c r="E278" s="2"/>
      <c r="F278" s="2"/>
      <c r="G278" s="2"/>
      <c r="H278" s="2"/>
      <c r="I278" s="14">
        <v>62020030002</v>
      </c>
      <c r="J278" s="14" t="s">
        <v>2991</v>
      </c>
      <c r="K278" s="15"/>
      <c r="L278" s="12" t="s">
        <v>2992</v>
      </c>
      <c r="M278" s="12" t="s">
        <v>2993</v>
      </c>
      <c r="N278" s="15"/>
      <c r="O278" s="12" t="s">
        <v>2994</v>
      </c>
      <c r="P278" s="14" t="s">
        <v>2995</v>
      </c>
      <c r="Q278" s="26"/>
      <c r="R278" s="17" t="s">
        <v>2996</v>
      </c>
      <c r="S278" s="17" t="s">
        <v>2997</v>
      </c>
      <c r="T278" s="2"/>
      <c r="U278" s="2"/>
      <c r="V278" s="2"/>
      <c r="W278" s="13"/>
      <c r="X278" s="2"/>
      <c r="Y278" s="2"/>
      <c r="Z278" s="2"/>
      <c r="AA278" s="21" t="s">
        <v>2998</v>
      </c>
      <c r="AB278" s="22" t="s">
        <v>2999</v>
      </c>
      <c r="AC278" s="21" t="s">
        <v>3000</v>
      </c>
      <c r="AD278" s="22" t="s">
        <v>3001</v>
      </c>
      <c r="AE278" s="23" t="s">
        <v>35</v>
      </c>
    </row>
    <row r="279" spans="1:31" ht="12.75" customHeight="1" x14ac:dyDescent="0.25">
      <c r="A279" s="2"/>
      <c r="B279" s="2"/>
      <c r="C279" s="2"/>
      <c r="D279" s="2"/>
      <c r="E279" s="2"/>
      <c r="F279" s="2"/>
      <c r="G279" s="2"/>
      <c r="H279" s="2"/>
      <c r="I279" s="14">
        <v>62020030003</v>
      </c>
      <c r="J279" s="14" t="s">
        <v>3002</v>
      </c>
      <c r="K279" s="15"/>
      <c r="L279" s="12" t="s">
        <v>3003</v>
      </c>
      <c r="M279" s="12" t="s">
        <v>3004</v>
      </c>
      <c r="N279" s="15"/>
      <c r="O279" s="12" t="s">
        <v>3005</v>
      </c>
      <c r="P279" s="14" t="s">
        <v>3006</v>
      </c>
      <c r="Q279" s="26"/>
      <c r="R279" s="17" t="s">
        <v>3007</v>
      </c>
      <c r="S279" s="17" t="s">
        <v>3008</v>
      </c>
      <c r="T279" s="2"/>
      <c r="U279" s="2"/>
      <c r="V279" s="2"/>
      <c r="W279" s="13"/>
      <c r="X279" s="2"/>
      <c r="Y279" s="2"/>
      <c r="Z279" s="2"/>
      <c r="AA279" s="21" t="s">
        <v>3009</v>
      </c>
      <c r="AB279" s="22" t="s">
        <v>3010</v>
      </c>
      <c r="AC279" s="21" t="s">
        <v>3011</v>
      </c>
      <c r="AD279" s="22" t="s">
        <v>3012</v>
      </c>
      <c r="AE279" s="23" t="s">
        <v>35</v>
      </c>
    </row>
    <row r="280" spans="1:31" ht="12.75" customHeight="1" x14ac:dyDescent="0.25">
      <c r="A280" s="2"/>
      <c r="B280" s="2"/>
      <c r="C280" s="2"/>
      <c r="D280" s="2"/>
      <c r="E280" s="2"/>
      <c r="F280" s="2"/>
      <c r="G280" s="2"/>
      <c r="H280" s="2"/>
      <c r="I280" s="14">
        <v>62020030004</v>
      </c>
      <c r="J280" s="14" t="s">
        <v>3013</v>
      </c>
      <c r="K280" s="15"/>
      <c r="L280" s="12" t="s">
        <v>3014</v>
      </c>
      <c r="M280" s="12" t="s">
        <v>3015</v>
      </c>
      <c r="N280" s="15"/>
      <c r="O280" s="12" t="s">
        <v>3016</v>
      </c>
      <c r="P280" s="14" t="s">
        <v>3017</v>
      </c>
      <c r="Q280" s="26"/>
      <c r="R280" s="17" t="s">
        <v>3018</v>
      </c>
      <c r="S280" s="17" t="s">
        <v>2374</v>
      </c>
      <c r="T280" s="2"/>
      <c r="U280" s="2"/>
      <c r="V280" s="2"/>
      <c r="W280" s="13"/>
      <c r="X280" s="2"/>
      <c r="Y280" s="2"/>
      <c r="Z280" s="2"/>
      <c r="AA280" s="21" t="s">
        <v>3019</v>
      </c>
      <c r="AB280" s="22" t="s">
        <v>3020</v>
      </c>
      <c r="AC280" s="21" t="s">
        <v>3021</v>
      </c>
      <c r="AD280" s="22" t="s">
        <v>3022</v>
      </c>
      <c r="AE280" s="23" t="s">
        <v>35</v>
      </c>
    </row>
    <row r="281" spans="1:31" ht="12.75" customHeight="1" x14ac:dyDescent="0.25">
      <c r="A281" s="2"/>
      <c r="B281" s="2"/>
      <c r="C281" s="2"/>
      <c r="D281" s="2"/>
      <c r="E281" s="2"/>
      <c r="F281" s="2"/>
      <c r="G281" s="2"/>
      <c r="H281" s="2"/>
      <c r="I281" s="14">
        <v>62020030005</v>
      </c>
      <c r="J281" s="14" t="s">
        <v>3023</v>
      </c>
      <c r="K281" s="15"/>
      <c r="L281" s="12" t="s">
        <v>3024</v>
      </c>
      <c r="M281" s="12" t="s">
        <v>3025</v>
      </c>
      <c r="N281" s="15"/>
      <c r="O281" s="12" t="s">
        <v>3026</v>
      </c>
      <c r="P281" s="14" t="s">
        <v>3027</v>
      </c>
      <c r="Q281" s="26"/>
      <c r="R281" s="17" t="s">
        <v>3028</v>
      </c>
      <c r="S281" s="17" t="s">
        <v>3029</v>
      </c>
      <c r="T281" s="2"/>
      <c r="U281" s="2"/>
      <c r="V281" s="2"/>
      <c r="W281" s="13"/>
      <c r="X281" s="2"/>
      <c r="Y281" s="2"/>
      <c r="Z281" s="2"/>
      <c r="AA281" s="21" t="s">
        <v>3030</v>
      </c>
      <c r="AB281" s="22" t="s">
        <v>1030</v>
      </c>
      <c r="AC281" s="21" t="s">
        <v>3031</v>
      </c>
      <c r="AD281" s="22" t="s">
        <v>3032</v>
      </c>
      <c r="AE281" s="23" t="s">
        <v>35</v>
      </c>
    </row>
    <row r="282" spans="1:31" ht="12.75" customHeight="1" x14ac:dyDescent="0.25">
      <c r="A282" s="2"/>
      <c r="B282" s="2"/>
      <c r="C282" s="2"/>
      <c r="D282" s="2"/>
      <c r="E282" s="2"/>
      <c r="F282" s="2"/>
      <c r="G282" s="2"/>
      <c r="H282" s="2"/>
      <c r="I282" s="14">
        <v>62020030006</v>
      </c>
      <c r="J282" s="14" t="s">
        <v>3033</v>
      </c>
      <c r="K282" s="15"/>
      <c r="L282" s="12" t="s">
        <v>3034</v>
      </c>
      <c r="M282" s="12" t="s">
        <v>3035</v>
      </c>
      <c r="N282" s="15"/>
      <c r="O282" s="12" t="s">
        <v>3036</v>
      </c>
      <c r="P282" s="14" t="s">
        <v>3037</v>
      </c>
      <c r="Q282" s="16"/>
      <c r="R282" s="17" t="s">
        <v>3038</v>
      </c>
      <c r="S282" s="17" t="s">
        <v>3039</v>
      </c>
      <c r="T282" s="2"/>
      <c r="U282" s="2"/>
      <c r="V282" s="2"/>
      <c r="W282" s="13"/>
      <c r="X282" s="2"/>
      <c r="Y282" s="2"/>
      <c r="Z282" s="2"/>
      <c r="AA282" s="21" t="s">
        <v>3040</v>
      </c>
      <c r="AB282" s="22" t="s">
        <v>939</v>
      </c>
      <c r="AC282" s="21" t="s">
        <v>3041</v>
      </c>
      <c r="AD282" s="22" t="s">
        <v>2123</v>
      </c>
      <c r="AE282" s="23" t="s">
        <v>35</v>
      </c>
    </row>
    <row r="283" spans="1:31" ht="12.75" customHeight="1" x14ac:dyDescent="0.25">
      <c r="A283" s="2"/>
      <c r="B283" s="2"/>
      <c r="C283" s="2"/>
      <c r="D283" s="2"/>
      <c r="E283" s="2"/>
      <c r="F283" s="2"/>
      <c r="G283" s="2"/>
      <c r="H283" s="2"/>
      <c r="I283" s="14">
        <v>62020030007</v>
      </c>
      <c r="J283" s="14" t="s">
        <v>3042</v>
      </c>
      <c r="K283" s="15"/>
      <c r="L283" s="12" t="s">
        <v>3043</v>
      </c>
      <c r="M283" s="12" t="s">
        <v>434</v>
      </c>
      <c r="N283" s="15"/>
      <c r="O283" s="12" t="s">
        <v>3044</v>
      </c>
      <c r="P283" s="14" t="s">
        <v>3045</v>
      </c>
      <c r="Q283" s="16"/>
      <c r="R283" s="17" t="s">
        <v>3046</v>
      </c>
      <c r="S283" s="17" t="s">
        <v>3047</v>
      </c>
      <c r="T283" s="2"/>
      <c r="U283" s="2"/>
      <c r="V283" s="2"/>
      <c r="W283" s="13"/>
      <c r="X283" s="2"/>
      <c r="Y283" s="2"/>
      <c r="Z283" s="2"/>
      <c r="AA283" s="21" t="s">
        <v>3048</v>
      </c>
      <c r="AB283" s="22" t="s">
        <v>665</v>
      </c>
      <c r="AC283" s="21" t="s">
        <v>3049</v>
      </c>
      <c r="AD283" s="22" t="s">
        <v>3050</v>
      </c>
      <c r="AE283" s="23" t="s">
        <v>35</v>
      </c>
    </row>
    <row r="284" spans="1:31" ht="12.75" customHeight="1" x14ac:dyDescent="0.25">
      <c r="A284" s="2"/>
      <c r="B284" s="2"/>
      <c r="C284" s="2"/>
      <c r="D284" s="2"/>
      <c r="E284" s="2"/>
      <c r="F284" s="2"/>
      <c r="G284" s="2"/>
      <c r="H284" s="2"/>
      <c r="I284" s="14">
        <v>62020030008</v>
      </c>
      <c r="J284" s="14" t="s">
        <v>3051</v>
      </c>
      <c r="K284" s="15"/>
      <c r="L284" s="12" t="s">
        <v>3052</v>
      </c>
      <c r="M284" s="12" t="s">
        <v>3053</v>
      </c>
      <c r="N284" s="15"/>
      <c r="O284" s="12" t="s">
        <v>3054</v>
      </c>
      <c r="P284" s="14" t="s">
        <v>3055</v>
      </c>
      <c r="Q284" s="26"/>
      <c r="R284" s="17" t="s">
        <v>3056</v>
      </c>
      <c r="S284" s="17" t="s">
        <v>949</v>
      </c>
      <c r="T284" s="2"/>
      <c r="U284" s="2"/>
      <c r="V284" s="2"/>
      <c r="W284" s="13"/>
      <c r="X284" s="2"/>
      <c r="Y284" s="2"/>
      <c r="Z284" s="2"/>
      <c r="AA284" s="21" t="s">
        <v>3057</v>
      </c>
      <c r="AB284" s="22" t="s">
        <v>3058</v>
      </c>
      <c r="AC284" s="21" t="s">
        <v>3059</v>
      </c>
      <c r="AD284" s="22" t="s">
        <v>3060</v>
      </c>
      <c r="AE284" s="23" t="s">
        <v>35</v>
      </c>
    </row>
    <row r="285" spans="1:31" ht="12.75" customHeight="1" x14ac:dyDescent="0.25">
      <c r="A285" s="2"/>
      <c r="B285" s="2"/>
      <c r="C285" s="2"/>
      <c r="D285" s="2"/>
      <c r="E285" s="2"/>
      <c r="F285" s="2"/>
      <c r="G285" s="2"/>
      <c r="H285" s="2"/>
      <c r="I285" s="14">
        <v>63010010001</v>
      </c>
      <c r="J285" s="14" t="s">
        <v>3061</v>
      </c>
      <c r="K285" s="15"/>
      <c r="L285" s="12" t="s">
        <v>3062</v>
      </c>
      <c r="M285" s="12" t="s">
        <v>3063</v>
      </c>
      <c r="N285" s="15"/>
      <c r="O285" s="12" t="s">
        <v>3064</v>
      </c>
      <c r="P285" s="14" t="s">
        <v>3065</v>
      </c>
      <c r="Q285" s="26"/>
      <c r="R285" s="17" t="s">
        <v>3066</v>
      </c>
      <c r="S285" s="17" t="s">
        <v>3067</v>
      </c>
      <c r="T285" s="2"/>
      <c r="U285" s="2"/>
      <c r="V285" s="2"/>
      <c r="W285" s="13"/>
      <c r="X285" s="2"/>
      <c r="Y285" s="2"/>
      <c r="Z285" s="2"/>
      <c r="AA285" s="21" t="s">
        <v>3068</v>
      </c>
      <c r="AB285" s="22" t="s">
        <v>3069</v>
      </c>
      <c r="AC285" s="21" t="s">
        <v>3070</v>
      </c>
      <c r="AD285" s="22" t="s">
        <v>3069</v>
      </c>
      <c r="AE285" s="23" t="s">
        <v>35</v>
      </c>
    </row>
    <row r="286" spans="1:31" ht="12.75" customHeight="1" x14ac:dyDescent="0.25">
      <c r="A286" s="2"/>
      <c r="B286" s="2"/>
      <c r="C286" s="2"/>
      <c r="D286" s="2"/>
      <c r="E286" s="2"/>
      <c r="F286" s="2"/>
      <c r="G286" s="2"/>
      <c r="H286" s="2"/>
      <c r="I286" s="14">
        <v>63010010002</v>
      </c>
      <c r="J286" s="14" t="s">
        <v>3071</v>
      </c>
      <c r="K286" s="15"/>
      <c r="L286" s="12" t="s">
        <v>3072</v>
      </c>
      <c r="M286" s="12" t="s">
        <v>3073</v>
      </c>
      <c r="N286" s="15"/>
      <c r="O286" s="12" t="s">
        <v>3074</v>
      </c>
      <c r="P286" s="14" t="s">
        <v>3075</v>
      </c>
      <c r="Q286" s="26"/>
      <c r="R286" s="17" t="s">
        <v>3076</v>
      </c>
      <c r="S286" s="17" t="s">
        <v>3077</v>
      </c>
      <c r="T286" s="2"/>
      <c r="U286" s="2"/>
      <c r="V286" s="2"/>
      <c r="W286" s="13"/>
      <c r="X286" s="2"/>
      <c r="Y286" s="2"/>
      <c r="Z286" s="2"/>
      <c r="AA286" s="21" t="s">
        <v>3078</v>
      </c>
      <c r="AB286" s="22" t="s">
        <v>3079</v>
      </c>
      <c r="AC286" s="21" t="s">
        <v>3080</v>
      </c>
      <c r="AD286" s="22" t="s">
        <v>3081</v>
      </c>
      <c r="AE286" s="23" t="s">
        <v>35</v>
      </c>
    </row>
    <row r="287" spans="1:31" ht="12.75" customHeight="1" x14ac:dyDescent="0.25">
      <c r="A287" s="2"/>
      <c r="B287" s="2"/>
      <c r="C287" s="2"/>
      <c r="D287" s="2"/>
      <c r="E287" s="2"/>
      <c r="F287" s="2"/>
      <c r="G287" s="2"/>
      <c r="H287" s="2"/>
      <c r="I287" s="14">
        <v>63010010003</v>
      </c>
      <c r="J287" s="14" t="s">
        <v>3082</v>
      </c>
      <c r="K287" s="15"/>
      <c r="L287" s="12" t="s">
        <v>3083</v>
      </c>
      <c r="M287" s="12" t="s">
        <v>3084</v>
      </c>
      <c r="N287" s="15"/>
      <c r="O287" s="12" t="s">
        <v>3085</v>
      </c>
      <c r="P287" s="14" t="s">
        <v>3086</v>
      </c>
      <c r="Q287" s="26"/>
      <c r="R287" s="17" t="s">
        <v>3087</v>
      </c>
      <c r="S287" s="17" t="s">
        <v>3088</v>
      </c>
      <c r="T287" s="2"/>
      <c r="U287" s="2"/>
      <c r="V287" s="2"/>
      <c r="W287" s="13"/>
      <c r="X287" s="2"/>
      <c r="Y287" s="2"/>
      <c r="Z287" s="2"/>
      <c r="AA287" s="21" t="s">
        <v>3089</v>
      </c>
      <c r="AB287" s="22" t="s">
        <v>3090</v>
      </c>
      <c r="AC287" s="21" t="s">
        <v>3091</v>
      </c>
      <c r="AD287" s="22" t="s">
        <v>3092</v>
      </c>
      <c r="AE287" s="23" t="s">
        <v>35</v>
      </c>
    </row>
    <row r="288" spans="1:31" ht="12.75" customHeight="1" x14ac:dyDescent="0.25">
      <c r="A288" s="2"/>
      <c r="B288" s="2"/>
      <c r="C288" s="2"/>
      <c r="D288" s="2"/>
      <c r="E288" s="2"/>
      <c r="F288" s="2"/>
      <c r="G288" s="2"/>
      <c r="H288" s="2"/>
      <c r="I288" s="14">
        <v>63010010004</v>
      </c>
      <c r="J288" s="14" t="s">
        <v>3093</v>
      </c>
      <c r="K288" s="15"/>
      <c r="L288" s="12" t="s">
        <v>3094</v>
      </c>
      <c r="M288" s="12" t="s">
        <v>1384</v>
      </c>
      <c r="N288" s="15"/>
      <c r="O288" s="12" t="s">
        <v>3095</v>
      </c>
      <c r="P288" s="14" t="s">
        <v>3096</v>
      </c>
      <c r="Q288" s="26"/>
      <c r="R288" s="17" t="s">
        <v>3097</v>
      </c>
      <c r="S288" s="17" t="s">
        <v>3098</v>
      </c>
      <c r="T288" s="2"/>
      <c r="U288" s="2"/>
      <c r="V288" s="2"/>
      <c r="W288" s="13"/>
      <c r="X288" s="2"/>
      <c r="Y288" s="2"/>
      <c r="Z288" s="2"/>
      <c r="AA288" s="21" t="s">
        <v>3099</v>
      </c>
      <c r="AB288" s="22" t="s">
        <v>3100</v>
      </c>
      <c r="AC288" s="21" t="s">
        <v>3101</v>
      </c>
      <c r="AD288" s="22" t="s">
        <v>3102</v>
      </c>
      <c r="AE288" s="23" t="s">
        <v>35</v>
      </c>
    </row>
    <row r="289" spans="1:31" ht="12.75" customHeight="1" x14ac:dyDescent="0.25">
      <c r="A289" s="2"/>
      <c r="B289" s="2"/>
      <c r="C289" s="2"/>
      <c r="D289" s="2"/>
      <c r="E289" s="2"/>
      <c r="F289" s="2"/>
      <c r="G289" s="2"/>
      <c r="H289" s="2"/>
      <c r="I289" s="14">
        <v>63010010005</v>
      </c>
      <c r="J289" s="14" t="s">
        <v>3103</v>
      </c>
      <c r="K289" s="15"/>
      <c r="L289" s="12" t="s">
        <v>3104</v>
      </c>
      <c r="M289" s="12" t="s">
        <v>3105</v>
      </c>
      <c r="N289" s="15"/>
      <c r="O289" s="12" t="s">
        <v>3106</v>
      </c>
      <c r="P289" s="14" t="s">
        <v>3107</v>
      </c>
      <c r="Q289" s="26"/>
      <c r="R289" s="17" t="s">
        <v>3108</v>
      </c>
      <c r="S289" s="17" t="s">
        <v>3109</v>
      </c>
      <c r="T289" s="2"/>
      <c r="U289" s="2"/>
      <c r="V289" s="2"/>
      <c r="W289" s="13"/>
      <c r="X289" s="2"/>
      <c r="Y289" s="2"/>
      <c r="Z289" s="2"/>
      <c r="AA289" s="27" t="s">
        <v>3110</v>
      </c>
      <c r="AB289" s="22" t="s">
        <v>3111</v>
      </c>
      <c r="AC289" s="27" t="s">
        <v>3112</v>
      </c>
      <c r="AD289" s="22" t="s">
        <v>3113</v>
      </c>
      <c r="AE289" s="23" t="s">
        <v>35</v>
      </c>
    </row>
    <row r="290" spans="1:31" ht="12.75" customHeight="1" x14ac:dyDescent="0.25">
      <c r="A290" s="2"/>
      <c r="B290" s="2"/>
      <c r="C290" s="2"/>
      <c r="D290" s="2"/>
      <c r="E290" s="2"/>
      <c r="F290" s="2"/>
      <c r="G290" s="2"/>
      <c r="H290" s="2"/>
      <c r="I290" s="14">
        <v>63010010006</v>
      </c>
      <c r="J290" s="14" t="s">
        <v>3114</v>
      </c>
      <c r="K290" s="15"/>
      <c r="L290" s="12" t="s">
        <v>3115</v>
      </c>
      <c r="M290" s="12" t="s">
        <v>3116</v>
      </c>
      <c r="N290" s="15"/>
      <c r="O290" s="12" t="s">
        <v>3117</v>
      </c>
      <c r="P290" s="14" t="s">
        <v>3118</v>
      </c>
      <c r="Q290" s="16"/>
      <c r="R290" s="17" t="s">
        <v>3119</v>
      </c>
      <c r="S290" s="17" t="s">
        <v>3120</v>
      </c>
      <c r="T290" s="2"/>
      <c r="U290" s="2"/>
      <c r="V290" s="2"/>
      <c r="W290" s="13"/>
      <c r="X290" s="2"/>
      <c r="Y290" s="2"/>
      <c r="Z290" s="2"/>
      <c r="AA290" s="21" t="s">
        <v>3121</v>
      </c>
      <c r="AB290" s="22" t="s">
        <v>3122</v>
      </c>
      <c r="AC290" s="21" t="s">
        <v>3123</v>
      </c>
      <c r="AD290" s="22" t="s">
        <v>3124</v>
      </c>
      <c r="AE290" s="23" t="s">
        <v>35</v>
      </c>
    </row>
    <row r="291" spans="1:31" ht="12.75" customHeight="1" x14ac:dyDescent="0.25">
      <c r="A291" s="2"/>
      <c r="B291" s="2"/>
      <c r="C291" s="2"/>
      <c r="D291" s="2"/>
      <c r="E291" s="2"/>
      <c r="F291" s="2"/>
      <c r="G291" s="2"/>
      <c r="H291" s="2"/>
      <c r="I291" s="14">
        <v>63010010007</v>
      </c>
      <c r="J291" s="14" t="s">
        <v>3125</v>
      </c>
      <c r="K291" s="15"/>
      <c r="L291" s="12" t="s">
        <v>3126</v>
      </c>
      <c r="M291" s="12" t="s">
        <v>3127</v>
      </c>
      <c r="N291" s="15"/>
      <c r="O291" s="12" t="s">
        <v>3128</v>
      </c>
      <c r="P291" s="14" t="s">
        <v>3129</v>
      </c>
      <c r="Q291" s="26"/>
      <c r="R291" s="17" t="s">
        <v>3130</v>
      </c>
      <c r="S291" s="17" t="s">
        <v>3131</v>
      </c>
      <c r="T291" s="2"/>
      <c r="U291" s="2"/>
      <c r="V291" s="2"/>
      <c r="W291" s="13"/>
      <c r="X291" s="2"/>
      <c r="Y291" s="2"/>
      <c r="Z291" s="2"/>
      <c r="AA291" s="21" t="s">
        <v>3132</v>
      </c>
      <c r="AB291" s="22" t="s">
        <v>3133</v>
      </c>
      <c r="AC291" s="21" t="s">
        <v>3134</v>
      </c>
      <c r="AD291" s="22" t="s">
        <v>3135</v>
      </c>
      <c r="AE291" s="23" t="s">
        <v>35</v>
      </c>
    </row>
    <row r="292" spans="1:31" ht="12.75" customHeight="1" x14ac:dyDescent="0.25">
      <c r="A292" s="2"/>
      <c r="B292" s="2"/>
      <c r="C292" s="2"/>
      <c r="D292" s="2"/>
      <c r="E292" s="2"/>
      <c r="F292" s="2"/>
      <c r="G292" s="2"/>
      <c r="H292" s="2"/>
      <c r="I292" s="14">
        <v>63010010008</v>
      </c>
      <c r="J292" s="14" t="s">
        <v>3136</v>
      </c>
      <c r="K292" s="15"/>
      <c r="L292" s="12" t="s">
        <v>3137</v>
      </c>
      <c r="M292" s="12" t="s">
        <v>3138</v>
      </c>
      <c r="N292" s="15"/>
      <c r="O292" s="12" t="s">
        <v>3139</v>
      </c>
      <c r="P292" s="14" t="s">
        <v>3140</v>
      </c>
      <c r="Q292" s="26"/>
      <c r="R292" s="17" t="s">
        <v>3141</v>
      </c>
      <c r="S292" s="17" t="s">
        <v>3142</v>
      </c>
      <c r="T292" s="2"/>
      <c r="U292" s="2"/>
      <c r="V292" s="2"/>
      <c r="W292" s="13"/>
      <c r="X292" s="2"/>
      <c r="Y292" s="2"/>
      <c r="Z292" s="2"/>
      <c r="AA292" s="21" t="s">
        <v>3143</v>
      </c>
      <c r="AB292" s="22" t="s">
        <v>3144</v>
      </c>
      <c r="AC292" s="21" t="s">
        <v>3145</v>
      </c>
      <c r="AD292" s="22" t="s">
        <v>3146</v>
      </c>
      <c r="AE292" s="23" t="s">
        <v>35</v>
      </c>
    </row>
    <row r="293" spans="1:31" ht="12.75" customHeight="1" x14ac:dyDescent="0.25">
      <c r="A293" s="2"/>
      <c r="B293" s="2"/>
      <c r="C293" s="2"/>
      <c r="D293" s="2"/>
      <c r="E293" s="2"/>
      <c r="F293" s="2"/>
      <c r="G293" s="2"/>
      <c r="H293" s="2"/>
      <c r="I293" s="14">
        <v>63010010009</v>
      </c>
      <c r="J293" s="14" t="s">
        <v>3147</v>
      </c>
      <c r="K293" s="15"/>
      <c r="L293" s="12" t="s">
        <v>3148</v>
      </c>
      <c r="M293" s="12" t="s">
        <v>3149</v>
      </c>
      <c r="N293" s="15"/>
      <c r="O293" s="12" t="s">
        <v>3150</v>
      </c>
      <c r="P293" s="14" t="s">
        <v>3151</v>
      </c>
      <c r="Q293" s="16"/>
      <c r="R293" s="17" t="s">
        <v>3152</v>
      </c>
      <c r="S293" s="17" t="s">
        <v>3153</v>
      </c>
      <c r="T293" s="2"/>
      <c r="U293" s="2"/>
      <c r="V293" s="2"/>
      <c r="W293" s="13"/>
      <c r="X293" s="2"/>
      <c r="Y293" s="2"/>
      <c r="Z293" s="2"/>
      <c r="AA293" s="21" t="s">
        <v>3154</v>
      </c>
      <c r="AB293" s="22" t="s">
        <v>3155</v>
      </c>
      <c r="AC293" s="21" t="s">
        <v>3156</v>
      </c>
      <c r="AD293" s="22" t="s">
        <v>3155</v>
      </c>
      <c r="AE293" s="23" t="s">
        <v>35</v>
      </c>
    </row>
    <row r="294" spans="1:31" ht="12.75" customHeight="1" x14ac:dyDescent="0.25">
      <c r="A294" s="2"/>
      <c r="B294" s="2"/>
      <c r="C294" s="2"/>
      <c r="D294" s="2"/>
      <c r="E294" s="2"/>
      <c r="F294" s="2"/>
      <c r="G294" s="2"/>
      <c r="H294" s="2"/>
      <c r="I294" s="14">
        <v>63010010010</v>
      </c>
      <c r="J294" s="14" t="s">
        <v>3157</v>
      </c>
      <c r="K294" s="15"/>
      <c r="L294" s="12" t="s">
        <v>3158</v>
      </c>
      <c r="M294" s="12" t="s">
        <v>3159</v>
      </c>
      <c r="N294" s="15"/>
      <c r="O294" s="12" t="s">
        <v>3160</v>
      </c>
      <c r="P294" s="14" t="s">
        <v>3161</v>
      </c>
      <c r="Q294" s="16"/>
      <c r="R294" s="17" t="s">
        <v>3162</v>
      </c>
      <c r="S294" s="17" t="s">
        <v>3163</v>
      </c>
      <c r="T294" s="2"/>
      <c r="U294" s="2"/>
      <c r="V294" s="2"/>
      <c r="W294" s="13"/>
      <c r="X294" s="2"/>
      <c r="Y294" s="2"/>
      <c r="Z294" s="2"/>
      <c r="AA294" s="21" t="s">
        <v>3164</v>
      </c>
      <c r="AB294" s="22" t="s">
        <v>3165</v>
      </c>
      <c r="AC294" s="21" t="s">
        <v>3166</v>
      </c>
      <c r="AD294" s="22" t="s">
        <v>3165</v>
      </c>
      <c r="AE294" s="23" t="s">
        <v>35</v>
      </c>
    </row>
    <row r="295" spans="1:31" ht="12.75" customHeight="1" x14ac:dyDescent="0.25">
      <c r="A295" s="2"/>
      <c r="B295" s="2"/>
      <c r="C295" s="2"/>
      <c r="D295" s="2"/>
      <c r="E295" s="2"/>
      <c r="F295" s="2"/>
      <c r="G295" s="2"/>
      <c r="H295" s="2"/>
      <c r="I295" s="14">
        <v>63010010011</v>
      </c>
      <c r="J295" s="14" t="s">
        <v>3167</v>
      </c>
      <c r="K295" s="15"/>
      <c r="L295" s="12" t="s">
        <v>3168</v>
      </c>
      <c r="M295" s="12" t="s">
        <v>3169</v>
      </c>
      <c r="N295" s="15"/>
      <c r="O295" s="12" t="s">
        <v>3170</v>
      </c>
      <c r="P295" s="14" t="s">
        <v>3171</v>
      </c>
      <c r="Q295" s="26"/>
      <c r="R295" s="17" t="s">
        <v>3172</v>
      </c>
      <c r="S295" s="17" t="s">
        <v>3173</v>
      </c>
      <c r="T295" s="2"/>
      <c r="U295" s="2"/>
      <c r="V295" s="2"/>
      <c r="W295" s="13"/>
      <c r="X295" s="2"/>
      <c r="Y295" s="2"/>
      <c r="Z295" s="2"/>
      <c r="AA295" s="21" t="s">
        <v>3174</v>
      </c>
      <c r="AB295" s="22" t="s">
        <v>3175</v>
      </c>
      <c r="AC295" s="21" t="s">
        <v>3176</v>
      </c>
      <c r="AD295" s="22" t="s">
        <v>3175</v>
      </c>
      <c r="AE295" s="23" t="s">
        <v>35</v>
      </c>
    </row>
    <row r="296" spans="1:31" ht="12.75" customHeight="1" x14ac:dyDescent="0.25">
      <c r="A296" s="2"/>
      <c r="B296" s="2"/>
      <c r="C296" s="2"/>
      <c r="D296" s="2"/>
      <c r="E296" s="2"/>
      <c r="F296" s="2"/>
      <c r="G296" s="2"/>
      <c r="H296" s="2"/>
      <c r="I296" s="14">
        <v>63010010012</v>
      </c>
      <c r="J296" s="14" t="s">
        <v>3177</v>
      </c>
      <c r="K296" s="15"/>
      <c r="L296" s="12" t="s">
        <v>3178</v>
      </c>
      <c r="M296" s="12" t="s">
        <v>3179</v>
      </c>
      <c r="N296" s="15"/>
      <c r="O296" s="12" t="s">
        <v>3180</v>
      </c>
      <c r="P296" s="14" t="s">
        <v>3181</v>
      </c>
      <c r="Q296" s="26"/>
      <c r="R296" s="17" t="s">
        <v>3182</v>
      </c>
      <c r="S296" s="17" t="s">
        <v>3183</v>
      </c>
      <c r="T296" s="2"/>
      <c r="U296" s="2"/>
      <c r="V296" s="2"/>
      <c r="W296" s="13"/>
      <c r="X296" s="2"/>
      <c r="Y296" s="2"/>
      <c r="Z296" s="2"/>
      <c r="AA296" s="21" t="s">
        <v>3184</v>
      </c>
      <c r="AB296" s="22" t="s">
        <v>3185</v>
      </c>
      <c r="AC296" s="21" t="s">
        <v>3186</v>
      </c>
      <c r="AD296" s="22" t="s">
        <v>3185</v>
      </c>
      <c r="AE296" s="23" t="s">
        <v>35</v>
      </c>
    </row>
    <row r="297" spans="1:31" ht="12.75" customHeight="1" x14ac:dyDescent="0.25">
      <c r="A297" s="2"/>
      <c r="B297" s="2"/>
      <c r="C297" s="2"/>
      <c r="D297" s="2"/>
      <c r="E297" s="2"/>
      <c r="F297" s="2"/>
      <c r="G297" s="2"/>
      <c r="H297" s="2"/>
      <c r="I297" s="14">
        <v>63010020001</v>
      </c>
      <c r="J297" s="14" t="s">
        <v>3187</v>
      </c>
      <c r="K297" s="15"/>
      <c r="L297" s="12" t="s">
        <v>3188</v>
      </c>
      <c r="M297" s="12" t="s">
        <v>3189</v>
      </c>
      <c r="N297" s="15"/>
      <c r="O297" s="12" t="s">
        <v>3190</v>
      </c>
      <c r="P297" s="14" t="s">
        <v>3191</v>
      </c>
      <c r="Q297" s="26"/>
      <c r="R297" s="17" t="s">
        <v>3192</v>
      </c>
      <c r="S297" s="17" t="s">
        <v>3193</v>
      </c>
      <c r="T297" s="2"/>
      <c r="U297" s="2"/>
      <c r="V297" s="2"/>
      <c r="W297" s="13"/>
      <c r="X297" s="2"/>
      <c r="Y297" s="2"/>
      <c r="Z297" s="2"/>
      <c r="AA297" s="21" t="s">
        <v>3194</v>
      </c>
      <c r="AB297" s="22" t="s">
        <v>3195</v>
      </c>
      <c r="AC297" s="21" t="s">
        <v>3196</v>
      </c>
      <c r="AD297" s="22" t="s">
        <v>3195</v>
      </c>
      <c r="AE297" s="23" t="s">
        <v>35</v>
      </c>
    </row>
    <row r="298" spans="1:31" ht="12.75" customHeight="1" x14ac:dyDescent="0.25">
      <c r="A298" s="2"/>
      <c r="B298" s="2"/>
      <c r="C298" s="2"/>
      <c r="D298" s="2"/>
      <c r="E298" s="2"/>
      <c r="F298" s="2"/>
      <c r="G298" s="2"/>
      <c r="H298" s="2"/>
      <c r="I298" s="14">
        <v>63010020002</v>
      </c>
      <c r="J298" s="14" t="s">
        <v>3197</v>
      </c>
      <c r="K298" s="15"/>
      <c r="L298" s="12" t="s">
        <v>3198</v>
      </c>
      <c r="M298" s="12" t="s">
        <v>3199</v>
      </c>
      <c r="N298" s="15"/>
      <c r="O298" s="12" t="s">
        <v>3200</v>
      </c>
      <c r="P298" s="14" t="s">
        <v>3201</v>
      </c>
      <c r="Q298" s="26"/>
      <c r="R298" s="17" t="s">
        <v>3202</v>
      </c>
      <c r="S298" s="17" t="s">
        <v>3203</v>
      </c>
      <c r="T298" s="2"/>
      <c r="U298" s="2"/>
      <c r="V298" s="2"/>
      <c r="W298" s="13"/>
      <c r="X298" s="2"/>
      <c r="Y298" s="2"/>
      <c r="Z298" s="2"/>
      <c r="AA298" s="21" t="s">
        <v>3204</v>
      </c>
      <c r="AB298" s="22" t="s">
        <v>3205</v>
      </c>
      <c r="AC298" s="21" t="s">
        <v>3206</v>
      </c>
      <c r="AD298" s="22" t="s">
        <v>3205</v>
      </c>
      <c r="AE298" s="23" t="s">
        <v>35</v>
      </c>
    </row>
    <row r="299" spans="1:31" ht="12.75" customHeight="1" x14ac:dyDescent="0.25">
      <c r="A299" s="2"/>
      <c r="B299" s="2"/>
      <c r="C299" s="2"/>
      <c r="D299" s="2"/>
      <c r="E299" s="2"/>
      <c r="F299" s="2"/>
      <c r="G299" s="2"/>
      <c r="H299" s="2"/>
      <c r="I299" s="14">
        <v>63010020003</v>
      </c>
      <c r="J299" s="14" t="s">
        <v>3207</v>
      </c>
      <c r="K299" s="15"/>
      <c r="L299" s="12" t="s">
        <v>3208</v>
      </c>
      <c r="M299" s="12" t="s">
        <v>3127</v>
      </c>
      <c r="N299" s="15"/>
      <c r="O299" s="12" t="s">
        <v>3209</v>
      </c>
      <c r="P299" s="14" t="s">
        <v>3210</v>
      </c>
      <c r="Q299" s="26"/>
      <c r="R299" s="17" t="s">
        <v>3211</v>
      </c>
      <c r="S299" s="17" t="s">
        <v>3212</v>
      </c>
      <c r="T299" s="2"/>
      <c r="U299" s="2"/>
      <c r="V299" s="2"/>
      <c r="W299" s="13"/>
      <c r="X299" s="2"/>
      <c r="Y299" s="2"/>
      <c r="Z299" s="2"/>
      <c r="AA299" s="21" t="s">
        <v>3213</v>
      </c>
      <c r="AB299" s="22" t="s">
        <v>3214</v>
      </c>
      <c r="AC299" s="21" t="s">
        <v>3215</v>
      </c>
      <c r="AD299" s="22" t="s">
        <v>3214</v>
      </c>
      <c r="AE299" s="23" t="s">
        <v>35</v>
      </c>
    </row>
    <row r="300" spans="1:31" ht="12.75" customHeight="1" x14ac:dyDescent="0.25">
      <c r="A300" s="2"/>
      <c r="B300" s="2"/>
      <c r="C300" s="2"/>
      <c r="D300" s="2"/>
      <c r="E300" s="2"/>
      <c r="F300" s="2"/>
      <c r="G300" s="2"/>
      <c r="H300" s="2"/>
      <c r="I300" s="14">
        <v>63010020004</v>
      </c>
      <c r="J300" s="14" t="s">
        <v>3216</v>
      </c>
      <c r="K300" s="15"/>
      <c r="L300" s="12" t="s">
        <v>3217</v>
      </c>
      <c r="M300" s="12" t="s">
        <v>3218</v>
      </c>
      <c r="N300" s="15"/>
      <c r="O300" s="12" t="s">
        <v>3219</v>
      </c>
      <c r="P300" s="14" t="s">
        <v>3220</v>
      </c>
      <c r="Q300" s="26"/>
      <c r="R300" s="17" t="s">
        <v>3221</v>
      </c>
      <c r="S300" s="17" t="s">
        <v>3222</v>
      </c>
      <c r="T300" s="2"/>
      <c r="U300" s="2"/>
      <c r="V300" s="2"/>
      <c r="W300" s="13"/>
      <c r="X300" s="2"/>
      <c r="Y300" s="2"/>
      <c r="Z300" s="2"/>
      <c r="AA300" s="21" t="s">
        <v>3223</v>
      </c>
      <c r="AB300" s="22" t="s">
        <v>3224</v>
      </c>
      <c r="AC300" s="21" t="s">
        <v>3225</v>
      </c>
      <c r="AD300" s="22" t="s">
        <v>3224</v>
      </c>
      <c r="AE300" s="23" t="s">
        <v>35</v>
      </c>
    </row>
    <row r="301" spans="1:31" ht="12.75" customHeight="1" x14ac:dyDescent="0.25">
      <c r="A301" s="2"/>
      <c r="B301" s="2"/>
      <c r="C301" s="2"/>
      <c r="D301" s="2"/>
      <c r="E301" s="2"/>
      <c r="F301" s="2"/>
      <c r="G301" s="2"/>
      <c r="H301" s="2"/>
      <c r="I301" s="14">
        <v>63010020005</v>
      </c>
      <c r="J301" s="14" t="s">
        <v>3226</v>
      </c>
      <c r="K301" s="15"/>
      <c r="L301" s="12" t="s">
        <v>3227</v>
      </c>
      <c r="M301" s="12" t="s">
        <v>3228</v>
      </c>
      <c r="N301" s="15"/>
      <c r="O301" s="12" t="s">
        <v>3229</v>
      </c>
      <c r="P301" s="14" t="s">
        <v>3230</v>
      </c>
      <c r="Q301" s="26"/>
      <c r="R301" s="17" t="s">
        <v>3231</v>
      </c>
      <c r="S301" s="17" t="s">
        <v>3232</v>
      </c>
      <c r="T301" s="2"/>
      <c r="U301" s="2"/>
      <c r="V301" s="2"/>
      <c r="W301" s="13"/>
      <c r="X301" s="2"/>
      <c r="Y301" s="2"/>
      <c r="Z301" s="2"/>
      <c r="AA301" s="21" t="s">
        <v>3233</v>
      </c>
      <c r="AB301" s="22" t="s">
        <v>3234</v>
      </c>
      <c r="AC301" s="21" t="s">
        <v>3235</v>
      </c>
      <c r="AD301" s="22" t="s">
        <v>3234</v>
      </c>
      <c r="AE301" s="23" t="s">
        <v>35</v>
      </c>
    </row>
    <row r="302" spans="1:31" ht="12.75" customHeight="1" x14ac:dyDescent="0.25">
      <c r="A302" s="2"/>
      <c r="B302" s="2"/>
      <c r="C302" s="2"/>
      <c r="D302" s="2"/>
      <c r="E302" s="2"/>
      <c r="F302" s="2"/>
      <c r="G302" s="2"/>
      <c r="H302" s="2"/>
      <c r="I302" s="14">
        <v>63010020006</v>
      </c>
      <c r="J302" s="14" t="s">
        <v>3236</v>
      </c>
      <c r="K302" s="15"/>
      <c r="L302" s="12" t="s">
        <v>3237</v>
      </c>
      <c r="M302" s="12" t="s">
        <v>2806</v>
      </c>
      <c r="N302" s="15"/>
      <c r="O302" s="12" t="s">
        <v>3238</v>
      </c>
      <c r="P302" s="14" t="s">
        <v>3239</v>
      </c>
      <c r="Q302" s="26"/>
      <c r="R302" s="17" t="s">
        <v>3240</v>
      </c>
      <c r="S302" s="17" t="s">
        <v>3241</v>
      </c>
      <c r="T302" s="2"/>
      <c r="U302" s="2"/>
      <c r="V302" s="2"/>
      <c r="W302" s="13"/>
      <c r="X302" s="2"/>
      <c r="Y302" s="2"/>
      <c r="Z302" s="2"/>
      <c r="AA302" s="21" t="s">
        <v>3242</v>
      </c>
      <c r="AB302" s="22" t="s">
        <v>3243</v>
      </c>
      <c r="AC302" s="21" t="s">
        <v>3244</v>
      </c>
      <c r="AD302" s="22" t="s">
        <v>3243</v>
      </c>
      <c r="AE302" s="23" t="s">
        <v>35</v>
      </c>
    </row>
    <row r="303" spans="1:31" ht="12.75" customHeight="1" x14ac:dyDescent="0.25">
      <c r="A303" s="2"/>
      <c r="B303" s="2"/>
      <c r="C303" s="2"/>
      <c r="D303" s="2"/>
      <c r="E303" s="2"/>
      <c r="F303" s="2"/>
      <c r="G303" s="2"/>
      <c r="H303" s="2"/>
      <c r="I303" s="14">
        <v>63010020007</v>
      </c>
      <c r="J303" s="14" t="s">
        <v>3245</v>
      </c>
      <c r="K303" s="15"/>
      <c r="L303" s="12" t="s">
        <v>3246</v>
      </c>
      <c r="M303" s="12" t="s">
        <v>3247</v>
      </c>
      <c r="N303" s="15"/>
      <c r="O303" s="12" t="s">
        <v>3248</v>
      </c>
      <c r="P303" s="14" t="s">
        <v>3249</v>
      </c>
      <c r="Q303" s="26"/>
      <c r="R303" s="17" t="s">
        <v>3250</v>
      </c>
      <c r="S303" s="17" t="s">
        <v>3251</v>
      </c>
      <c r="T303" s="2"/>
      <c r="U303" s="2"/>
      <c r="V303" s="2"/>
      <c r="W303" s="13"/>
      <c r="X303" s="2"/>
      <c r="Y303" s="2"/>
      <c r="Z303" s="2"/>
      <c r="AA303" s="21" t="s">
        <v>3252</v>
      </c>
      <c r="AB303" s="22" t="s">
        <v>3253</v>
      </c>
      <c r="AC303" s="21" t="s">
        <v>3254</v>
      </c>
      <c r="AD303" s="22" t="s">
        <v>3253</v>
      </c>
      <c r="AE303" s="23" t="s">
        <v>35</v>
      </c>
    </row>
    <row r="304" spans="1:31" ht="12.75" customHeight="1" x14ac:dyDescent="0.25">
      <c r="A304" s="2"/>
      <c r="B304" s="2"/>
      <c r="C304" s="2"/>
      <c r="D304" s="2"/>
      <c r="E304" s="2"/>
      <c r="F304" s="2"/>
      <c r="G304" s="2"/>
      <c r="H304" s="2"/>
      <c r="I304" s="14">
        <v>63020010001</v>
      </c>
      <c r="J304" s="14" t="s">
        <v>3255</v>
      </c>
      <c r="K304" s="15"/>
      <c r="L304" s="12" t="s">
        <v>3256</v>
      </c>
      <c r="M304" s="12" t="s">
        <v>2084</v>
      </c>
      <c r="N304" s="15"/>
      <c r="O304" s="12" t="s">
        <v>3257</v>
      </c>
      <c r="P304" s="14" t="s">
        <v>3258</v>
      </c>
      <c r="Q304" s="26"/>
      <c r="R304" s="17" t="s">
        <v>3259</v>
      </c>
      <c r="S304" s="17" t="s">
        <v>3260</v>
      </c>
      <c r="T304" s="2"/>
      <c r="U304" s="2"/>
      <c r="V304" s="2"/>
      <c r="W304" s="13"/>
      <c r="X304" s="2"/>
      <c r="Y304" s="2"/>
      <c r="Z304" s="2"/>
      <c r="AA304" s="21" t="s">
        <v>3261</v>
      </c>
      <c r="AB304" s="22" t="s">
        <v>3262</v>
      </c>
      <c r="AC304" s="21" t="s">
        <v>3263</v>
      </c>
      <c r="AD304" s="22" t="s">
        <v>3264</v>
      </c>
      <c r="AE304" s="23" t="s">
        <v>35</v>
      </c>
    </row>
    <row r="305" spans="1:31" ht="12.75" customHeight="1" x14ac:dyDescent="0.25">
      <c r="A305" s="2"/>
      <c r="B305" s="2"/>
      <c r="C305" s="2"/>
      <c r="D305" s="2"/>
      <c r="E305" s="2"/>
      <c r="F305" s="2"/>
      <c r="G305" s="2"/>
      <c r="H305" s="2"/>
      <c r="I305" s="14">
        <v>63020010002</v>
      </c>
      <c r="J305" s="14" t="s">
        <v>3265</v>
      </c>
      <c r="K305" s="15"/>
      <c r="L305" s="12" t="s">
        <v>3266</v>
      </c>
      <c r="M305" s="12" t="s">
        <v>3267</v>
      </c>
      <c r="N305" s="15"/>
      <c r="O305" s="12" t="s">
        <v>3268</v>
      </c>
      <c r="P305" s="14" t="s">
        <v>3269</v>
      </c>
      <c r="Q305" s="26"/>
      <c r="R305" s="17" t="s">
        <v>3270</v>
      </c>
      <c r="S305" s="17" t="s">
        <v>3271</v>
      </c>
      <c r="T305" s="2"/>
      <c r="U305" s="2"/>
      <c r="V305" s="2"/>
      <c r="W305" s="13"/>
      <c r="X305" s="2"/>
      <c r="Y305" s="2"/>
      <c r="Z305" s="2"/>
      <c r="AA305" s="21" t="s">
        <v>3272</v>
      </c>
      <c r="AB305" s="22" t="s">
        <v>3273</v>
      </c>
      <c r="AC305" s="21" t="s">
        <v>3274</v>
      </c>
      <c r="AD305" s="22" t="s">
        <v>3275</v>
      </c>
      <c r="AE305" s="23" t="s">
        <v>35</v>
      </c>
    </row>
    <row r="306" spans="1:31" ht="12.75" customHeight="1" x14ac:dyDescent="0.25">
      <c r="A306" s="2"/>
      <c r="B306" s="2"/>
      <c r="C306" s="2"/>
      <c r="D306" s="2"/>
      <c r="E306" s="2"/>
      <c r="F306" s="2"/>
      <c r="G306" s="2"/>
      <c r="H306" s="2"/>
      <c r="I306" s="14">
        <v>63020010003</v>
      </c>
      <c r="J306" s="14" t="s">
        <v>3276</v>
      </c>
      <c r="K306" s="15"/>
      <c r="L306" s="12" t="s">
        <v>3277</v>
      </c>
      <c r="M306" s="12" t="s">
        <v>3278</v>
      </c>
      <c r="N306" s="15"/>
      <c r="O306" s="12" t="s">
        <v>3279</v>
      </c>
      <c r="P306" s="14" t="s">
        <v>3280</v>
      </c>
      <c r="Q306" s="16"/>
      <c r="R306" s="17" t="s">
        <v>3281</v>
      </c>
      <c r="S306" s="17" t="s">
        <v>3282</v>
      </c>
      <c r="T306" s="2"/>
      <c r="U306" s="2"/>
      <c r="V306" s="2"/>
      <c r="W306" s="13"/>
      <c r="X306" s="2"/>
      <c r="Y306" s="2"/>
      <c r="Z306" s="2"/>
      <c r="AA306" s="21" t="s">
        <v>3283</v>
      </c>
      <c r="AB306" s="22" t="s">
        <v>3284</v>
      </c>
      <c r="AC306" s="21" t="s">
        <v>3285</v>
      </c>
      <c r="AD306" s="22" t="s">
        <v>3286</v>
      </c>
      <c r="AE306" s="23" t="s">
        <v>35</v>
      </c>
    </row>
    <row r="307" spans="1:31" ht="12.75" customHeight="1" x14ac:dyDescent="0.25">
      <c r="A307" s="2"/>
      <c r="B307" s="2"/>
      <c r="C307" s="2"/>
      <c r="D307" s="2"/>
      <c r="E307" s="2"/>
      <c r="F307" s="2"/>
      <c r="G307" s="2"/>
      <c r="H307" s="2"/>
      <c r="I307" s="14">
        <v>63020010004</v>
      </c>
      <c r="J307" s="14" t="s">
        <v>3287</v>
      </c>
      <c r="K307" s="15"/>
      <c r="L307" s="12" t="s">
        <v>3288</v>
      </c>
      <c r="M307" s="12" t="s">
        <v>3289</v>
      </c>
      <c r="N307" s="15"/>
      <c r="O307" s="12" t="s">
        <v>3290</v>
      </c>
      <c r="P307" s="14" t="s">
        <v>3291</v>
      </c>
      <c r="Q307" s="26"/>
      <c r="R307" s="17" t="s">
        <v>3292</v>
      </c>
      <c r="S307" s="17" t="s">
        <v>3293</v>
      </c>
      <c r="T307" s="2"/>
      <c r="U307" s="2"/>
      <c r="V307" s="2"/>
      <c r="W307" s="13"/>
      <c r="X307" s="2"/>
      <c r="Y307" s="2"/>
      <c r="Z307" s="2"/>
      <c r="AA307" s="21" t="s">
        <v>3294</v>
      </c>
      <c r="AB307" s="22" t="s">
        <v>3295</v>
      </c>
      <c r="AC307" s="21" t="s">
        <v>3296</v>
      </c>
      <c r="AD307" s="22" t="s">
        <v>3297</v>
      </c>
      <c r="AE307" s="23" t="s">
        <v>35</v>
      </c>
    </row>
    <row r="308" spans="1:31" ht="12.75" customHeight="1" x14ac:dyDescent="0.25">
      <c r="A308" s="2"/>
      <c r="B308" s="2"/>
      <c r="C308" s="2"/>
      <c r="D308" s="2"/>
      <c r="E308" s="2"/>
      <c r="F308" s="2"/>
      <c r="G308" s="2"/>
      <c r="H308" s="2"/>
      <c r="I308" s="14">
        <v>63020010005</v>
      </c>
      <c r="J308" s="14" t="s">
        <v>3298</v>
      </c>
      <c r="K308" s="15"/>
      <c r="L308" s="12" t="s">
        <v>3299</v>
      </c>
      <c r="M308" s="12" t="s">
        <v>3300</v>
      </c>
      <c r="N308" s="15"/>
      <c r="O308" s="12" t="s">
        <v>3301</v>
      </c>
      <c r="P308" s="14" t="s">
        <v>3302</v>
      </c>
      <c r="Q308" s="26"/>
      <c r="R308" s="17" t="s">
        <v>3303</v>
      </c>
      <c r="S308" s="17" t="s">
        <v>3304</v>
      </c>
      <c r="T308" s="2"/>
      <c r="U308" s="2"/>
      <c r="V308" s="2"/>
      <c r="W308" s="13"/>
      <c r="X308" s="2"/>
      <c r="Y308" s="2"/>
      <c r="Z308" s="2"/>
      <c r="AA308" s="21" t="s">
        <v>3305</v>
      </c>
      <c r="AB308" s="22" t="s">
        <v>3306</v>
      </c>
      <c r="AC308" s="21" t="s">
        <v>3307</v>
      </c>
      <c r="AD308" s="22" t="s">
        <v>2487</v>
      </c>
      <c r="AE308" s="23" t="s">
        <v>35</v>
      </c>
    </row>
    <row r="309" spans="1:31" ht="12.75" customHeight="1" x14ac:dyDescent="0.25">
      <c r="A309" s="2"/>
      <c r="B309" s="2"/>
      <c r="C309" s="2"/>
      <c r="D309" s="2"/>
      <c r="E309" s="2"/>
      <c r="F309" s="2"/>
      <c r="G309" s="2"/>
      <c r="H309" s="2"/>
      <c r="I309" s="14">
        <v>63020010006</v>
      </c>
      <c r="J309" s="14" t="s">
        <v>3308</v>
      </c>
      <c r="K309" s="15"/>
      <c r="L309" s="12" t="s">
        <v>3309</v>
      </c>
      <c r="M309" s="12" t="s">
        <v>3310</v>
      </c>
      <c r="N309" s="15"/>
      <c r="O309" s="12" t="s">
        <v>3311</v>
      </c>
      <c r="P309" s="14" t="s">
        <v>3312</v>
      </c>
      <c r="Q309" s="26"/>
      <c r="R309" s="17" t="s">
        <v>3313</v>
      </c>
      <c r="S309" s="17" t="s">
        <v>3314</v>
      </c>
      <c r="T309" s="2"/>
      <c r="U309" s="2"/>
      <c r="V309" s="2"/>
      <c r="W309" s="13"/>
      <c r="X309" s="2"/>
      <c r="Y309" s="2"/>
      <c r="Z309" s="2"/>
      <c r="AA309" s="21" t="s">
        <v>3315</v>
      </c>
      <c r="AB309" s="22" t="s">
        <v>3316</v>
      </c>
      <c r="AC309" s="21" t="s">
        <v>3317</v>
      </c>
      <c r="AD309" s="22" t="s">
        <v>2498</v>
      </c>
      <c r="AE309" s="23" t="s">
        <v>35</v>
      </c>
    </row>
    <row r="310" spans="1:31" ht="12.75" customHeight="1" x14ac:dyDescent="0.25">
      <c r="A310" s="2"/>
      <c r="B310" s="2"/>
      <c r="C310" s="2"/>
      <c r="D310" s="2"/>
      <c r="E310" s="2"/>
      <c r="F310" s="2"/>
      <c r="G310" s="2"/>
      <c r="H310" s="2"/>
      <c r="I310" s="14">
        <v>63020010007</v>
      </c>
      <c r="J310" s="14" t="s">
        <v>3318</v>
      </c>
      <c r="K310" s="15"/>
      <c r="L310" s="12" t="s">
        <v>3319</v>
      </c>
      <c r="M310" s="12" t="s">
        <v>3320</v>
      </c>
      <c r="N310" s="15"/>
      <c r="O310" s="12" t="s">
        <v>3321</v>
      </c>
      <c r="P310" s="14" t="s">
        <v>3322</v>
      </c>
      <c r="Q310" s="26"/>
      <c r="R310" s="17" t="s">
        <v>3323</v>
      </c>
      <c r="S310" s="17" t="s">
        <v>3324</v>
      </c>
      <c r="T310" s="2"/>
      <c r="U310" s="2"/>
      <c r="V310" s="2"/>
      <c r="W310" s="13"/>
      <c r="X310" s="2"/>
      <c r="Y310" s="2"/>
      <c r="Z310" s="2"/>
      <c r="AA310" s="21" t="s">
        <v>3325</v>
      </c>
      <c r="AB310" s="22" t="s">
        <v>1108</v>
      </c>
      <c r="AC310" s="21" t="s">
        <v>3326</v>
      </c>
      <c r="AD310" s="22" t="s">
        <v>1110</v>
      </c>
      <c r="AE310" s="23" t="s">
        <v>35</v>
      </c>
    </row>
    <row r="311" spans="1:31" ht="12.75" customHeight="1" x14ac:dyDescent="0.25">
      <c r="A311" s="2"/>
      <c r="B311" s="2"/>
      <c r="C311" s="2"/>
      <c r="D311" s="2"/>
      <c r="E311" s="2"/>
      <c r="F311" s="2"/>
      <c r="G311" s="2"/>
      <c r="H311" s="2"/>
      <c r="I311" s="14">
        <v>63020010008</v>
      </c>
      <c r="J311" s="14" t="s">
        <v>3327</v>
      </c>
      <c r="K311" s="15"/>
      <c r="L311" s="12" t="s">
        <v>3328</v>
      </c>
      <c r="M311" s="12" t="s">
        <v>3329</v>
      </c>
      <c r="N311" s="15"/>
      <c r="O311" s="12" t="s">
        <v>3330</v>
      </c>
      <c r="P311" s="14" t="s">
        <v>3331</v>
      </c>
      <c r="Q311" s="26"/>
      <c r="R311" s="17" t="s">
        <v>3332</v>
      </c>
      <c r="S311" s="17" t="s">
        <v>3333</v>
      </c>
      <c r="T311" s="2"/>
      <c r="U311" s="2"/>
      <c r="V311" s="2"/>
      <c r="W311" s="13"/>
      <c r="X311" s="2"/>
      <c r="Y311" s="2"/>
      <c r="Z311" s="2"/>
      <c r="AA311" s="21" t="s">
        <v>3334</v>
      </c>
      <c r="AB311" s="22" t="s">
        <v>1006</v>
      </c>
      <c r="AC311" s="21" t="s">
        <v>3335</v>
      </c>
      <c r="AD311" s="22" t="s">
        <v>1501</v>
      </c>
      <c r="AE311" s="23" t="s">
        <v>35</v>
      </c>
    </row>
    <row r="312" spans="1:31" ht="12.75" customHeight="1" x14ac:dyDescent="0.25">
      <c r="A312" s="2"/>
      <c r="B312" s="2"/>
      <c r="C312" s="2"/>
      <c r="D312" s="2"/>
      <c r="E312" s="2"/>
      <c r="F312" s="2"/>
      <c r="G312" s="2"/>
      <c r="H312" s="2"/>
      <c r="I312" s="14">
        <v>63020010009</v>
      </c>
      <c r="J312" s="14" t="s">
        <v>3336</v>
      </c>
      <c r="K312" s="15"/>
      <c r="L312" s="12" t="s">
        <v>3337</v>
      </c>
      <c r="M312" s="12" t="s">
        <v>3073</v>
      </c>
      <c r="N312" s="15"/>
      <c r="O312" s="12" t="s">
        <v>3338</v>
      </c>
      <c r="P312" s="14" t="s">
        <v>3339</v>
      </c>
      <c r="Q312" s="26"/>
      <c r="R312" s="17" t="s">
        <v>3340</v>
      </c>
      <c r="S312" s="17" t="s">
        <v>3341</v>
      </c>
      <c r="T312" s="2"/>
      <c r="U312" s="2"/>
      <c r="V312" s="2"/>
      <c r="W312" s="13"/>
      <c r="X312" s="2"/>
      <c r="Y312" s="2"/>
      <c r="Z312" s="2"/>
      <c r="AA312" s="21" t="s">
        <v>3342</v>
      </c>
      <c r="AB312" s="22" t="s">
        <v>3343</v>
      </c>
      <c r="AC312" s="21" t="s">
        <v>3344</v>
      </c>
      <c r="AD312" s="22" t="s">
        <v>1938</v>
      </c>
      <c r="AE312" s="23" t="s">
        <v>35</v>
      </c>
    </row>
    <row r="313" spans="1:31" ht="12.75" customHeight="1" x14ac:dyDescent="0.25">
      <c r="A313" s="2"/>
      <c r="B313" s="2"/>
      <c r="C313" s="2"/>
      <c r="D313" s="2"/>
      <c r="E313" s="2"/>
      <c r="F313" s="2"/>
      <c r="G313" s="2"/>
      <c r="H313" s="2"/>
      <c r="I313" s="14">
        <v>63020010010</v>
      </c>
      <c r="J313" s="14" t="s">
        <v>3345</v>
      </c>
      <c r="K313" s="15"/>
      <c r="L313" s="12" t="s">
        <v>3346</v>
      </c>
      <c r="M313" s="12" t="s">
        <v>3347</v>
      </c>
      <c r="N313" s="15"/>
      <c r="O313" s="12" t="s">
        <v>3348</v>
      </c>
      <c r="P313" s="14" t="s">
        <v>3349</v>
      </c>
      <c r="Q313" s="26"/>
      <c r="R313" s="17" t="s">
        <v>3350</v>
      </c>
      <c r="S313" s="17" t="s">
        <v>3351</v>
      </c>
      <c r="T313" s="2"/>
      <c r="U313" s="2"/>
      <c r="V313" s="2"/>
      <c r="W313" s="13"/>
      <c r="X313" s="2"/>
      <c r="Y313" s="2"/>
      <c r="Z313" s="2"/>
      <c r="AA313" s="21" t="s">
        <v>3352</v>
      </c>
      <c r="AB313" s="22" t="s">
        <v>3353</v>
      </c>
      <c r="AC313" s="21" t="s">
        <v>3354</v>
      </c>
      <c r="AD313" s="22" t="s">
        <v>3355</v>
      </c>
      <c r="AE313" s="23" t="s">
        <v>35</v>
      </c>
    </row>
    <row r="314" spans="1:31" ht="12.75" customHeight="1" x14ac:dyDescent="0.25">
      <c r="A314" s="2"/>
      <c r="B314" s="2"/>
      <c r="C314" s="2"/>
      <c r="D314" s="2"/>
      <c r="E314" s="2"/>
      <c r="F314" s="2"/>
      <c r="G314" s="2"/>
      <c r="H314" s="2"/>
      <c r="I314" s="14">
        <v>63020010011</v>
      </c>
      <c r="J314" s="14" t="s">
        <v>3356</v>
      </c>
      <c r="K314" s="15"/>
      <c r="L314" s="12" t="s">
        <v>3357</v>
      </c>
      <c r="M314" s="12" t="s">
        <v>3358</v>
      </c>
      <c r="N314" s="15"/>
      <c r="O314" s="12" t="s">
        <v>3359</v>
      </c>
      <c r="P314" s="14" t="s">
        <v>3360</v>
      </c>
      <c r="Q314" s="26"/>
      <c r="R314" s="17" t="s">
        <v>3361</v>
      </c>
      <c r="S314" s="17" t="s">
        <v>3362</v>
      </c>
      <c r="T314" s="2"/>
      <c r="U314" s="2"/>
      <c r="V314" s="2"/>
      <c r="W314" s="13"/>
      <c r="X314" s="2"/>
      <c r="Y314" s="2"/>
      <c r="Z314" s="2"/>
      <c r="AA314" s="21" t="s">
        <v>3363</v>
      </c>
      <c r="AB314" s="22" t="s">
        <v>3364</v>
      </c>
      <c r="AC314" s="21" t="s">
        <v>3365</v>
      </c>
      <c r="AD314" s="22" t="s">
        <v>3366</v>
      </c>
      <c r="AE314" s="23" t="s">
        <v>35</v>
      </c>
    </row>
    <row r="315" spans="1:31" ht="12.75" customHeight="1" x14ac:dyDescent="0.25">
      <c r="A315" s="2"/>
      <c r="B315" s="2"/>
      <c r="C315" s="2"/>
      <c r="D315" s="2"/>
      <c r="E315" s="2"/>
      <c r="F315" s="2"/>
      <c r="G315" s="2"/>
      <c r="H315" s="2"/>
      <c r="I315" s="14">
        <v>63020010012</v>
      </c>
      <c r="J315" s="14" t="s">
        <v>3367</v>
      </c>
      <c r="K315" s="15"/>
      <c r="L315" s="12" t="s">
        <v>3368</v>
      </c>
      <c r="M315" s="12" t="s">
        <v>3369</v>
      </c>
      <c r="N315" s="15"/>
      <c r="O315" s="12" t="s">
        <v>3370</v>
      </c>
      <c r="P315" s="14" t="s">
        <v>3371</v>
      </c>
      <c r="Q315" s="26"/>
      <c r="R315" s="17" t="s">
        <v>3372</v>
      </c>
      <c r="S315" s="17" t="s">
        <v>3373</v>
      </c>
      <c r="T315" s="2"/>
      <c r="U315" s="2"/>
      <c r="V315" s="2"/>
      <c r="W315" s="13"/>
      <c r="X315" s="2"/>
      <c r="Y315" s="2"/>
      <c r="Z315" s="2"/>
      <c r="AA315" s="21" t="s">
        <v>3374</v>
      </c>
      <c r="AB315" s="22" t="s">
        <v>2149</v>
      </c>
      <c r="AC315" s="21" t="s">
        <v>3375</v>
      </c>
      <c r="AD315" s="22" t="s">
        <v>2151</v>
      </c>
      <c r="AE315" s="23" t="s">
        <v>35</v>
      </c>
    </row>
    <row r="316" spans="1:31" ht="12.75" customHeight="1" x14ac:dyDescent="0.25">
      <c r="A316" s="2"/>
      <c r="B316" s="2"/>
      <c r="C316" s="2"/>
      <c r="D316" s="2"/>
      <c r="E316" s="2"/>
      <c r="F316" s="2"/>
      <c r="G316" s="2"/>
      <c r="H316" s="2"/>
      <c r="I316" s="14">
        <v>63020010013</v>
      </c>
      <c r="J316" s="14" t="s">
        <v>3376</v>
      </c>
      <c r="K316" s="15"/>
      <c r="L316" s="12" t="s">
        <v>3377</v>
      </c>
      <c r="M316" s="12" t="s">
        <v>3378</v>
      </c>
      <c r="N316" s="15"/>
      <c r="O316" s="12" t="s">
        <v>3379</v>
      </c>
      <c r="P316" s="14" t="s">
        <v>3380</v>
      </c>
      <c r="Q316" s="26"/>
      <c r="R316" s="17" t="s">
        <v>3381</v>
      </c>
      <c r="S316" s="17" t="s">
        <v>3382</v>
      </c>
      <c r="T316" s="2"/>
      <c r="U316" s="2"/>
      <c r="V316" s="2"/>
      <c r="W316" s="13"/>
      <c r="X316" s="2"/>
      <c r="Y316" s="2"/>
      <c r="Z316" s="2"/>
      <c r="AA316" s="21" t="s">
        <v>3383</v>
      </c>
      <c r="AB316" s="22" t="s">
        <v>2319</v>
      </c>
      <c r="AC316" s="21" t="s">
        <v>3384</v>
      </c>
      <c r="AD316" s="22" t="s">
        <v>2321</v>
      </c>
      <c r="AE316" s="23" t="s">
        <v>35</v>
      </c>
    </row>
    <row r="317" spans="1:31" ht="12.75" customHeight="1" x14ac:dyDescent="0.25">
      <c r="A317" s="2"/>
      <c r="B317" s="2"/>
      <c r="C317" s="2"/>
      <c r="D317" s="2"/>
      <c r="E317" s="2"/>
      <c r="F317" s="2"/>
      <c r="G317" s="2"/>
      <c r="H317" s="2"/>
      <c r="I317" s="14">
        <v>63020010014</v>
      </c>
      <c r="J317" s="14" t="s">
        <v>3385</v>
      </c>
      <c r="K317" s="15"/>
      <c r="L317" s="12" t="s">
        <v>3386</v>
      </c>
      <c r="M317" s="12" t="s">
        <v>3387</v>
      </c>
      <c r="N317" s="15"/>
      <c r="O317" s="12" t="s">
        <v>3388</v>
      </c>
      <c r="P317" s="14" t="s">
        <v>3389</v>
      </c>
      <c r="Q317" s="26"/>
      <c r="R317" s="17" t="s">
        <v>3390</v>
      </c>
      <c r="S317" s="17" t="s">
        <v>3391</v>
      </c>
      <c r="T317" s="2"/>
      <c r="U317" s="2"/>
      <c r="V317" s="2"/>
      <c r="W317" s="13"/>
      <c r="X317" s="2"/>
      <c r="Y317" s="2"/>
      <c r="Z317" s="2"/>
      <c r="AA317" s="21" t="s">
        <v>3392</v>
      </c>
      <c r="AB317" s="22" t="s">
        <v>2199</v>
      </c>
      <c r="AC317" s="21" t="s">
        <v>3393</v>
      </c>
      <c r="AD317" s="22" t="s">
        <v>3394</v>
      </c>
      <c r="AE317" s="23" t="s">
        <v>35</v>
      </c>
    </row>
    <row r="318" spans="1:31" ht="12.75" customHeight="1" x14ac:dyDescent="0.25">
      <c r="A318" s="2"/>
      <c r="B318" s="2"/>
      <c r="C318" s="2"/>
      <c r="D318" s="2"/>
      <c r="E318" s="2"/>
      <c r="F318" s="2"/>
      <c r="G318" s="2"/>
      <c r="H318" s="2"/>
      <c r="I318" s="14">
        <v>63020010015</v>
      </c>
      <c r="J318" s="14" t="s">
        <v>3395</v>
      </c>
      <c r="K318" s="15"/>
      <c r="L318" s="12" t="s">
        <v>3396</v>
      </c>
      <c r="M318" s="12" t="s">
        <v>3228</v>
      </c>
      <c r="N318" s="15"/>
      <c r="O318" s="12" t="s">
        <v>3397</v>
      </c>
      <c r="P318" s="14" t="s">
        <v>3398</v>
      </c>
      <c r="Q318" s="26"/>
      <c r="R318" s="17" t="s">
        <v>3399</v>
      </c>
      <c r="S318" s="17" t="s">
        <v>3400</v>
      </c>
      <c r="T318" s="2"/>
      <c r="U318" s="2"/>
      <c r="V318" s="2"/>
      <c r="W318" s="13"/>
      <c r="X318" s="2"/>
      <c r="Y318" s="2"/>
      <c r="Z318" s="2"/>
      <c r="AA318" s="21" t="s">
        <v>3401</v>
      </c>
      <c r="AB318" s="22" t="s">
        <v>3402</v>
      </c>
      <c r="AC318" s="21" t="s">
        <v>3403</v>
      </c>
      <c r="AD318" s="22" t="s">
        <v>3402</v>
      </c>
      <c r="AE318" s="23" t="s">
        <v>35</v>
      </c>
    </row>
    <row r="319" spans="1:31" ht="12.75" customHeight="1" x14ac:dyDescent="0.25">
      <c r="A319" s="2"/>
      <c r="B319" s="2"/>
      <c r="C319" s="2"/>
      <c r="D319" s="2"/>
      <c r="E319" s="2"/>
      <c r="F319" s="2"/>
      <c r="G319" s="2"/>
      <c r="H319" s="2"/>
      <c r="I319" s="14">
        <v>63020010016</v>
      </c>
      <c r="J319" s="14" t="s">
        <v>3404</v>
      </c>
      <c r="K319" s="15"/>
      <c r="L319" s="12" t="s">
        <v>3405</v>
      </c>
      <c r="M319" s="12" t="s">
        <v>3406</v>
      </c>
      <c r="N319" s="15"/>
      <c r="O319" s="12" t="s">
        <v>3407</v>
      </c>
      <c r="P319" s="14" t="s">
        <v>3408</v>
      </c>
      <c r="Q319" s="26"/>
      <c r="R319" s="17" t="s">
        <v>3409</v>
      </c>
      <c r="S319" s="17" t="s">
        <v>3410</v>
      </c>
      <c r="T319" s="2"/>
      <c r="U319" s="2"/>
      <c r="V319" s="2"/>
      <c r="W319" s="13"/>
      <c r="X319" s="2"/>
      <c r="Y319" s="2"/>
      <c r="Z319" s="2"/>
      <c r="AA319" s="21" t="s">
        <v>3411</v>
      </c>
      <c r="AB319" s="22" t="s">
        <v>3412</v>
      </c>
      <c r="AC319" s="21" t="s">
        <v>3413</v>
      </c>
      <c r="AD319" s="22" t="s">
        <v>3412</v>
      </c>
      <c r="AE319" s="23" t="s">
        <v>35</v>
      </c>
    </row>
    <row r="320" spans="1:31" ht="12.75" customHeight="1" x14ac:dyDescent="0.25">
      <c r="A320" s="2"/>
      <c r="B320" s="2"/>
      <c r="C320" s="2"/>
      <c r="D320" s="2"/>
      <c r="E320" s="2"/>
      <c r="F320" s="2"/>
      <c r="G320" s="2"/>
      <c r="H320" s="2"/>
      <c r="I320" s="14">
        <v>63020010017</v>
      </c>
      <c r="J320" s="14" t="s">
        <v>3414</v>
      </c>
      <c r="K320" s="15"/>
      <c r="L320" s="12" t="s">
        <v>3415</v>
      </c>
      <c r="M320" s="12" t="s">
        <v>3416</v>
      </c>
      <c r="N320" s="15"/>
      <c r="O320" s="12" t="s">
        <v>3417</v>
      </c>
      <c r="P320" s="14" t="s">
        <v>3418</v>
      </c>
      <c r="Q320" s="26"/>
      <c r="R320" s="17" t="s">
        <v>3419</v>
      </c>
      <c r="S320" s="17" t="s">
        <v>3420</v>
      </c>
      <c r="T320" s="2"/>
      <c r="U320" s="2"/>
      <c r="V320" s="2"/>
      <c r="W320" s="13"/>
      <c r="X320" s="2"/>
      <c r="Y320" s="2"/>
      <c r="Z320" s="2"/>
      <c r="AA320" s="21" t="s">
        <v>3421</v>
      </c>
      <c r="AB320" s="22" t="s">
        <v>3422</v>
      </c>
      <c r="AC320" s="21" t="s">
        <v>3423</v>
      </c>
      <c r="AD320" s="22" t="s">
        <v>3422</v>
      </c>
      <c r="AE320" s="23" t="s">
        <v>35</v>
      </c>
    </row>
    <row r="321" spans="1:31" ht="12.75" customHeight="1" x14ac:dyDescent="0.25">
      <c r="A321" s="2"/>
      <c r="B321" s="2"/>
      <c r="C321" s="2"/>
      <c r="D321" s="2"/>
      <c r="E321" s="2"/>
      <c r="F321" s="2"/>
      <c r="G321" s="2"/>
      <c r="H321" s="2"/>
      <c r="I321" s="14">
        <v>63020010018</v>
      </c>
      <c r="J321" s="14" t="s">
        <v>3424</v>
      </c>
      <c r="K321" s="15"/>
      <c r="L321" s="12" t="s">
        <v>3425</v>
      </c>
      <c r="M321" s="12" t="s">
        <v>3426</v>
      </c>
      <c r="N321" s="15"/>
      <c r="O321" s="12" t="s">
        <v>3427</v>
      </c>
      <c r="P321" s="14" t="s">
        <v>3428</v>
      </c>
      <c r="Q321" s="26"/>
      <c r="R321" s="17" t="s">
        <v>3429</v>
      </c>
      <c r="S321" s="17" t="s">
        <v>3430</v>
      </c>
      <c r="T321" s="2"/>
      <c r="U321" s="2"/>
      <c r="V321" s="2"/>
      <c r="W321" s="13"/>
      <c r="X321" s="2"/>
      <c r="Y321" s="2"/>
      <c r="Z321" s="2"/>
      <c r="AA321" s="21" t="s">
        <v>3431</v>
      </c>
      <c r="AB321" s="22" t="s">
        <v>3432</v>
      </c>
      <c r="AC321" s="21" t="s">
        <v>3433</v>
      </c>
      <c r="AD321" s="22" t="s">
        <v>3432</v>
      </c>
      <c r="AE321" s="23" t="s">
        <v>35</v>
      </c>
    </row>
    <row r="322" spans="1:31" ht="12.75" customHeight="1" x14ac:dyDescent="0.25">
      <c r="A322" s="2"/>
      <c r="B322" s="2"/>
      <c r="C322" s="2"/>
      <c r="D322" s="2"/>
      <c r="E322" s="2"/>
      <c r="F322" s="2"/>
      <c r="G322" s="2"/>
      <c r="H322" s="2"/>
      <c r="I322" s="14">
        <v>63020010019</v>
      </c>
      <c r="J322" s="14" t="s">
        <v>3434</v>
      </c>
      <c r="K322" s="15"/>
      <c r="L322" s="12" t="s">
        <v>3435</v>
      </c>
      <c r="M322" s="12" t="s">
        <v>3436</v>
      </c>
      <c r="N322" s="15"/>
      <c r="O322" s="12" t="s">
        <v>3437</v>
      </c>
      <c r="P322" s="14" t="s">
        <v>3438</v>
      </c>
      <c r="Q322" s="26"/>
      <c r="R322" s="17" t="s">
        <v>3439</v>
      </c>
      <c r="S322" s="17" t="s">
        <v>3440</v>
      </c>
      <c r="T322" s="2"/>
      <c r="U322" s="2"/>
      <c r="V322" s="2"/>
      <c r="W322" s="13"/>
      <c r="X322" s="2"/>
      <c r="Y322" s="2"/>
      <c r="Z322" s="2"/>
      <c r="AA322" s="21" t="s">
        <v>3441</v>
      </c>
      <c r="AB322" s="22" t="s">
        <v>3442</v>
      </c>
      <c r="AC322" s="21" t="s">
        <v>3443</v>
      </c>
      <c r="AD322" s="22" t="s">
        <v>3442</v>
      </c>
      <c r="AE322" s="23" t="s">
        <v>35</v>
      </c>
    </row>
    <row r="323" spans="1:31" ht="12.75" customHeight="1" x14ac:dyDescent="0.25">
      <c r="A323" s="2"/>
      <c r="B323" s="2"/>
      <c r="C323" s="2"/>
      <c r="D323" s="2"/>
      <c r="E323" s="2"/>
      <c r="F323" s="2"/>
      <c r="G323" s="2"/>
      <c r="H323" s="2"/>
      <c r="I323" s="14">
        <v>63020010020</v>
      </c>
      <c r="J323" s="14" t="s">
        <v>3444</v>
      </c>
      <c r="K323" s="15"/>
      <c r="L323" s="12" t="s">
        <v>3445</v>
      </c>
      <c r="M323" s="12" t="s">
        <v>3446</v>
      </c>
      <c r="N323" s="15"/>
      <c r="O323" s="12" t="s">
        <v>3447</v>
      </c>
      <c r="P323" s="14" t="s">
        <v>3448</v>
      </c>
      <c r="Q323" s="26"/>
      <c r="R323" s="17" t="s">
        <v>3449</v>
      </c>
      <c r="S323" s="17" t="s">
        <v>3450</v>
      </c>
      <c r="T323" s="2"/>
      <c r="U323" s="2"/>
      <c r="V323" s="2"/>
      <c r="W323" s="13"/>
      <c r="X323" s="2"/>
      <c r="Y323" s="2"/>
      <c r="Z323" s="2"/>
      <c r="AA323" s="21" t="s">
        <v>3451</v>
      </c>
      <c r="AB323" s="22" t="s">
        <v>3452</v>
      </c>
      <c r="AC323" s="21" t="s">
        <v>3453</v>
      </c>
      <c r="AD323" s="22" t="s">
        <v>3452</v>
      </c>
      <c r="AE323" s="23" t="s">
        <v>35</v>
      </c>
    </row>
    <row r="324" spans="1:31" ht="12.75" customHeight="1" x14ac:dyDescent="0.25">
      <c r="A324" s="2"/>
      <c r="B324" s="2"/>
      <c r="C324" s="2"/>
      <c r="D324" s="2"/>
      <c r="E324" s="2"/>
      <c r="F324" s="2"/>
      <c r="G324" s="2"/>
      <c r="H324" s="2"/>
      <c r="I324" s="14">
        <v>63020010021</v>
      </c>
      <c r="J324" s="14" t="s">
        <v>3454</v>
      </c>
      <c r="K324" s="15"/>
      <c r="L324" s="12" t="s">
        <v>3455</v>
      </c>
      <c r="M324" s="12" t="s">
        <v>3358</v>
      </c>
      <c r="N324" s="15"/>
      <c r="O324" s="12" t="s">
        <v>3456</v>
      </c>
      <c r="P324" s="14" t="s">
        <v>3457</v>
      </c>
      <c r="Q324" s="26"/>
      <c r="R324" s="17" t="s">
        <v>3458</v>
      </c>
      <c r="S324" s="17" t="s">
        <v>3459</v>
      </c>
      <c r="T324" s="2"/>
      <c r="U324" s="2"/>
      <c r="V324" s="2"/>
      <c r="W324" s="13"/>
      <c r="X324" s="2"/>
      <c r="Y324" s="2"/>
      <c r="Z324" s="2"/>
      <c r="AA324" s="21" t="s">
        <v>3460</v>
      </c>
      <c r="AB324" s="22" t="s">
        <v>3461</v>
      </c>
      <c r="AC324" s="21" t="s">
        <v>3462</v>
      </c>
      <c r="AD324" s="22" t="s">
        <v>3461</v>
      </c>
      <c r="AE324" s="23" t="s">
        <v>35</v>
      </c>
    </row>
    <row r="325" spans="1:31" ht="12.75" customHeight="1" x14ac:dyDescent="0.25">
      <c r="A325" s="2"/>
      <c r="B325" s="2"/>
      <c r="C325" s="2"/>
      <c r="D325" s="2"/>
      <c r="E325" s="2"/>
      <c r="F325" s="2"/>
      <c r="G325" s="2"/>
      <c r="H325" s="2"/>
      <c r="I325" s="14">
        <v>63020010022</v>
      </c>
      <c r="J325" s="14" t="s">
        <v>3463</v>
      </c>
      <c r="K325" s="15"/>
      <c r="L325" s="12" t="s">
        <v>3464</v>
      </c>
      <c r="M325" s="12" t="s">
        <v>3465</v>
      </c>
      <c r="N325" s="15"/>
      <c r="O325" s="12" t="s">
        <v>3466</v>
      </c>
      <c r="P325" s="14" t="s">
        <v>3467</v>
      </c>
      <c r="Q325" s="26"/>
      <c r="R325" s="17" t="s">
        <v>3468</v>
      </c>
      <c r="S325" s="17" t="s">
        <v>3469</v>
      </c>
      <c r="T325" s="2"/>
      <c r="U325" s="2"/>
      <c r="V325" s="2"/>
      <c r="W325" s="13"/>
      <c r="X325" s="2"/>
      <c r="Y325" s="2"/>
      <c r="Z325" s="2"/>
      <c r="AA325" s="21" t="s">
        <v>3470</v>
      </c>
      <c r="AB325" s="22" t="s">
        <v>3471</v>
      </c>
      <c r="AC325" s="21" t="s">
        <v>3472</v>
      </c>
      <c r="AD325" s="22" t="s">
        <v>3473</v>
      </c>
      <c r="AE325" s="23" t="s">
        <v>35</v>
      </c>
    </row>
    <row r="326" spans="1:31" ht="12.75" customHeight="1" x14ac:dyDescent="0.25">
      <c r="A326" s="2"/>
      <c r="B326" s="2"/>
      <c r="C326" s="2"/>
      <c r="D326" s="2"/>
      <c r="E326" s="2"/>
      <c r="F326" s="2"/>
      <c r="G326" s="2"/>
      <c r="H326" s="2"/>
      <c r="I326" s="14">
        <v>63020010023</v>
      </c>
      <c r="J326" s="14" t="s">
        <v>3474</v>
      </c>
      <c r="K326" s="15"/>
      <c r="L326" s="12" t="s">
        <v>3475</v>
      </c>
      <c r="M326" s="12" t="s">
        <v>3476</v>
      </c>
      <c r="N326" s="15"/>
      <c r="O326" s="12" t="s">
        <v>3477</v>
      </c>
      <c r="P326" s="14" t="s">
        <v>3478</v>
      </c>
      <c r="Q326" s="26"/>
      <c r="R326" s="17" t="s">
        <v>3479</v>
      </c>
      <c r="S326" s="17" t="s">
        <v>3480</v>
      </c>
      <c r="T326" s="2"/>
      <c r="U326" s="2"/>
      <c r="V326" s="2"/>
      <c r="W326" s="13"/>
      <c r="X326" s="2"/>
      <c r="Y326" s="2"/>
      <c r="Z326" s="2"/>
      <c r="AA326" s="21" t="s">
        <v>3481</v>
      </c>
      <c r="AB326" s="22" t="s">
        <v>2210</v>
      </c>
      <c r="AC326" s="21" t="s">
        <v>3482</v>
      </c>
      <c r="AD326" s="22" t="s">
        <v>2210</v>
      </c>
      <c r="AE326" s="23" t="s">
        <v>35</v>
      </c>
    </row>
    <row r="327" spans="1:31" ht="12.75" customHeight="1" x14ac:dyDescent="0.25">
      <c r="A327" s="2"/>
      <c r="B327" s="2"/>
      <c r="C327" s="2"/>
      <c r="D327" s="2"/>
      <c r="E327" s="2"/>
      <c r="F327" s="2"/>
      <c r="G327" s="2"/>
      <c r="H327" s="2"/>
      <c r="I327" s="14">
        <v>63020010024</v>
      </c>
      <c r="J327" s="14" t="s">
        <v>3483</v>
      </c>
      <c r="K327" s="15"/>
      <c r="L327" s="12" t="s">
        <v>3484</v>
      </c>
      <c r="M327" s="12" t="s">
        <v>2084</v>
      </c>
      <c r="N327" s="15"/>
      <c r="O327" s="12" t="s">
        <v>3485</v>
      </c>
      <c r="P327" s="14" t="s">
        <v>3486</v>
      </c>
      <c r="Q327" s="26"/>
      <c r="R327" s="17" t="s">
        <v>3487</v>
      </c>
      <c r="S327" s="17" t="s">
        <v>3488</v>
      </c>
      <c r="T327" s="2"/>
      <c r="U327" s="2"/>
      <c r="V327" s="2"/>
      <c r="W327" s="13"/>
      <c r="X327" s="2"/>
      <c r="Y327" s="2"/>
      <c r="Z327" s="2"/>
      <c r="AA327" s="21" t="s">
        <v>3489</v>
      </c>
      <c r="AB327" s="22" t="s">
        <v>3490</v>
      </c>
      <c r="AC327" s="21" t="s">
        <v>3491</v>
      </c>
      <c r="AD327" s="22" t="s">
        <v>3490</v>
      </c>
      <c r="AE327" s="23" t="s">
        <v>35</v>
      </c>
    </row>
    <row r="328" spans="1:31" ht="12.75" customHeight="1" x14ac:dyDescent="0.25">
      <c r="A328" s="2"/>
      <c r="B328" s="2"/>
      <c r="C328" s="2"/>
      <c r="D328" s="2"/>
      <c r="E328" s="2"/>
      <c r="F328" s="2"/>
      <c r="G328" s="2"/>
      <c r="H328" s="2"/>
      <c r="I328" s="14">
        <v>63020010025</v>
      </c>
      <c r="J328" s="14" t="s">
        <v>3492</v>
      </c>
      <c r="K328" s="15"/>
      <c r="L328" s="12" t="s">
        <v>3493</v>
      </c>
      <c r="M328" s="12" t="s">
        <v>3494</v>
      </c>
      <c r="N328" s="15"/>
      <c r="O328" s="12" t="s">
        <v>3495</v>
      </c>
      <c r="P328" s="14" t="s">
        <v>3496</v>
      </c>
      <c r="Q328" s="26"/>
      <c r="R328" s="17" t="s">
        <v>3497</v>
      </c>
      <c r="S328" s="17" t="s">
        <v>3498</v>
      </c>
      <c r="T328" s="2"/>
      <c r="U328" s="2"/>
      <c r="V328" s="2"/>
      <c r="W328" s="13"/>
      <c r="X328" s="2"/>
      <c r="Y328" s="2"/>
      <c r="Z328" s="2"/>
      <c r="AA328" s="21" t="s">
        <v>3499</v>
      </c>
      <c r="AB328" s="22" t="s">
        <v>3500</v>
      </c>
      <c r="AC328" s="21" t="s">
        <v>3501</v>
      </c>
      <c r="AD328" s="22" t="s">
        <v>3500</v>
      </c>
      <c r="AE328" s="23" t="s">
        <v>35</v>
      </c>
    </row>
    <row r="329" spans="1:31" ht="12.75" customHeight="1" x14ac:dyDescent="0.25">
      <c r="A329" s="2"/>
      <c r="B329" s="2"/>
      <c r="C329" s="2"/>
      <c r="D329" s="2"/>
      <c r="E329" s="2"/>
      <c r="F329" s="2"/>
      <c r="G329" s="2"/>
      <c r="H329" s="2"/>
      <c r="I329" s="14">
        <v>63020010026</v>
      </c>
      <c r="J329" s="14" t="s">
        <v>3502</v>
      </c>
      <c r="K329" s="15"/>
      <c r="L329" s="12" t="s">
        <v>3503</v>
      </c>
      <c r="M329" s="12" t="s">
        <v>3228</v>
      </c>
      <c r="N329" s="15"/>
      <c r="O329" s="12" t="s">
        <v>3504</v>
      </c>
      <c r="P329" s="14" t="s">
        <v>3505</v>
      </c>
      <c r="Q329" s="26"/>
      <c r="R329" s="17" t="s">
        <v>3506</v>
      </c>
      <c r="S329" s="17" t="s">
        <v>3507</v>
      </c>
      <c r="T329" s="2"/>
      <c r="U329" s="2"/>
      <c r="V329" s="2"/>
      <c r="W329" s="13"/>
      <c r="X329" s="2"/>
      <c r="Y329" s="2"/>
      <c r="Z329" s="2"/>
      <c r="AA329" s="21" t="s">
        <v>3508</v>
      </c>
      <c r="AB329" s="22" t="s">
        <v>3509</v>
      </c>
      <c r="AC329" s="21" t="s">
        <v>3510</v>
      </c>
      <c r="AD329" s="22" t="s">
        <v>3509</v>
      </c>
      <c r="AE329" s="23" t="s">
        <v>35</v>
      </c>
    </row>
    <row r="330" spans="1:31" ht="12.75" customHeight="1" x14ac:dyDescent="0.25">
      <c r="A330" s="2"/>
      <c r="B330" s="2"/>
      <c r="C330" s="2"/>
      <c r="D330" s="2"/>
      <c r="E330" s="2"/>
      <c r="F330" s="2"/>
      <c r="G330" s="2"/>
      <c r="H330" s="2"/>
      <c r="I330" s="14">
        <v>63020010027</v>
      </c>
      <c r="J330" s="14" t="s">
        <v>3511</v>
      </c>
      <c r="K330" s="15"/>
      <c r="L330" s="12" t="s">
        <v>3512</v>
      </c>
      <c r="M330" s="12" t="s">
        <v>3138</v>
      </c>
      <c r="N330" s="15"/>
      <c r="O330" s="12" t="s">
        <v>3513</v>
      </c>
      <c r="P330" s="14" t="s">
        <v>3514</v>
      </c>
      <c r="Q330" s="26"/>
      <c r="R330" s="17" t="s">
        <v>3515</v>
      </c>
      <c r="S330" s="17" t="s">
        <v>3516</v>
      </c>
      <c r="T330" s="2"/>
      <c r="U330" s="2"/>
      <c r="V330" s="2"/>
      <c r="W330" s="13"/>
      <c r="X330" s="2"/>
      <c r="Y330" s="2"/>
      <c r="Z330" s="2"/>
      <c r="AA330" s="21" t="s">
        <v>3517</v>
      </c>
      <c r="AB330" s="22" t="s">
        <v>3518</v>
      </c>
      <c r="AC330" s="21" t="s">
        <v>3519</v>
      </c>
      <c r="AD330" s="22" t="s">
        <v>3518</v>
      </c>
      <c r="AE330" s="23" t="s">
        <v>35</v>
      </c>
    </row>
    <row r="331" spans="1:31" ht="12.75" customHeight="1" x14ac:dyDescent="0.25">
      <c r="A331" s="2"/>
      <c r="B331" s="2"/>
      <c r="C331" s="2"/>
      <c r="D331" s="2"/>
      <c r="E331" s="2"/>
      <c r="F331" s="2"/>
      <c r="G331" s="2"/>
      <c r="H331" s="2"/>
      <c r="I331" s="14">
        <v>63020010028</v>
      </c>
      <c r="J331" s="14" t="s">
        <v>3520</v>
      </c>
      <c r="K331" s="15"/>
      <c r="L331" s="12" t="s">
        <v>3521</v>
      </c>
      <c r="M331" s="12" t="s">
        <v>3522</v>
      </c>
      <c r="N331" s="15"/>
      <c r="O331" s="12" t="s">
        <v>3523</v>
      </c>
      <c r="P331" s="14" t="s">
        <v>3524</v>
      </c>
      <c r="Q331" s="26"/>
      <c r="R331" s="17" t="s">
        <v>3525</v>
      </c>
      <c r="S331" s="17" t="s">
        <v>3526</v>
      </c>
      <c r="T331" s="2"/>
      <c r="U331" s="2"/>
      <c r="V331" s="2"/>
      <c r="W331" s="13"/>
      <c r="X331" s="2"/>
      <c r="Y331" s="2"/>
      <c r="Z331" s="2"/>
      <c r="AA331" s="21" t="s">
        <v>3527</v>
      </c>
      <c r="AB331" s="22" t="s">
        <v>3528</v>
      </c>
      <c r="AC331" s="21" t="s">
        <v>3529</v>
      </c>
      <c r="AD331" s="22" t="s">
        <v>3528</v>
      </c>
      <c r="AE331" s="23" t="s">
        <v>35</v>
      </c>
    </row>
    <row r="332" spans="1:31" ht="12.75" customHeight="1" x14ac:dyDescent="0.25">
      <c r="A332" s="2"/>
      <c r="B332" s="2"/>
      <c r="C332" s="2"/>
      <c r="D332" s="2"/>
      <c r="E332" s="2"/>
      <c r="F332" s="2"/>
      <c r="G332" s="2"/>
      <c r="H332" s="2"/>
      <c r="I332" s="14">
        <v>63020010029</v>
      </c>
      <c r="J332" s="14" t="s">
        <v>3530</v>
      </c>
      <c r="K332" s="15"/>
      <c r="L332" s="12" t="s">
        <v>3531</v>
      </c>
      <c r="M332" s="12" t="s">
        <v>3532</v>
      </c>
      <c r="N332" s="15"/>
      <c r="O332" s="12" t="s">
        <v>3533</v>
      </c>
      <c r="P332" s="14" t="s">
        <v>3534</v>
      </c>
      <c r="Q332" s="26"/>
      <c r="R332" s="17" t="s">
        <v>3535</v>
      </c>
      <c r="S332" s="17" t="s">
        <v>3536</v>
      </c>
      <c r="T332" s="2"/>
      <c r="U332" s="2"/>
      <c r="V332" s="2"/>
      <c r="W332" s="13"/>
      <c r="X332" s="2"/>
      <c r="Y332" s="2"/>
      <c r="Z332" s="2"/>
      <c r="AA332" s="21" t="s">
        <v>3537</v>
      </c>
      <c r="AB332" s="22" t="s">
        <v>3538</v>
      </c>
      <c r="AC332" s="21" t="s">
        <v>3539</v>
      </c>
      <c r="AD332" s="22" t="s">
        <v>3538</v>
      </c>
      <c r="AE332" s="23" t="s">
        <v>35</v>
      </c>
    </row>
    <row r="333" spans="1:31" ht="12.75" customHeight="1" x14ac:dyDescent="0.25">
      <c r="A333" s="2"/>
      <c r="B333" s="2"/>
      <c r="C333" s="2"/>
      <c r="D333" s="2"/>
      <c r="E333" s="2"/>
      <c r="F333" s="2"/>
      <c r="G333" s="2"/>
      <c r="H333" s="2"/>
      <c r="I333" s="14">
        <v>63020010030</v>
      </c>
      <c r="J333" s="14" t="s">
        <v>3540</v>
      </c>
      <c r="K333" s="15"/>
      <c r="L333" s="12" t="s">
        <v>3541</v>
      </c>
      <c r="M333" s="12" t="s">
        <v>3542</v>
      </c>
      <c r="N333" s="15"/>
      <c r="O333" s="12" t="s">
        <v>3543</v>
      </c>
      <c r="P333" s="14" t="s">
        <v>3544</v>
      </c>
      <c r="Q333" s="26"/>
      <c r="R333" s="17" t="s">
        <v>3545</v>
      </c>
      <c r="S333" s="17" t="s">
        <v>3546</v>
      </c>
      <c r="T333" s="2"/>
      <c r="U333" s="2"/>
      <c r="V333" s="2"/>
      <c r="W333" s="13"/>
      <c r="X333" s="2"/>
      <c r="Y333" s="2"/>
      <c r="Z333" s="2"/>
      <c r="AA333" s="21" t="s">
        <v>3547</v>
      </c>
      <c r="AB333" s="22" t="s">
        <v>3548</v>
      </c>
      <c r="AC333" s="21" t="s">
        <v>3549</v>
      </c>
      <c r="AD333" s="22" t="s">
        <v>3548</v>
      </c>
      <c r="AE333" s="23" t="s">
        <v>35</v>
      </c>
    </row>
    <row r="334" spans="1:31" ht="12.75" customHeight="1" x14ac:dyDescent="0.25">
      <c r="A334" s="2"/>
      <c r="B334" s="2"/>
      <c r="C334" s="2"/>
      <c r="D334" s="2"/>
      <c r="E334" s="2"/>
      <c r="F334" s="2"/>
      <c r="G334" s="2"/>
      <c r="H334" s="2"/>
      <c r="I334" s="14">
        <v>63020010031</v>
      </c>
      <c r="J334" s="14" t="s">
        <v>3550</v>
      </c>
      <c r="K334" s="15"/>
      <c r="L334" s="12" t="s">
        <v>3551</v>
      </c>
      <c r="M334" s="12" t="s">
        <v>3446</v>
      </c>
      <c r="N334" s="15"/>
      <c r="O334" s="12" t="s">
        <v>3552</v>
      </c>
      <c r="P334" s="14" t="s">
        <v>3553</v>
      </c>
      <c r="Q334" s="26"/>
      <c r="R334" s="17" t="s">
        <v>3554</v>
      </c>
      <c r="S334" s="17" t="s">
        <v>3555</v>
      </c>
      <c r="T334" s="2"/>
      <c r="U334" s="2"/>
      <c r="V334" s="2"/>
      <c r="W334" s="13"/>
      <c r="X334" s="2"/>
      <c r="Y334" s="2"/>
      <c r="Z334" s="2"/>
      <c r="AA334" s="21" t="s">
        <v>3556</v>
      </c>
      <c r="AB334" s="22" t="s">
        <v>3557</v>
      </c>
      <c r="AC334" s="21" t="s">
        <v>3558</v>
      </c>
      <c r="AD334" s="22" t="s">
        <v>3557</v>
      </c>
      <c r="AE334" s="23" t="s">
        <v>35</v>
      </c>
    </row>
    <row r="335" spans="1:31" ht="12.75" customHeight="1" x14ac:dyDescent="0.25">
      <c r="A335" s="2"/>
      <c r="B335" s="2"/>
      <c r="C335" s="2"/>
      <c r="D335" s="2"/>
      <c r="E335" s="2"/>
      <c r="F335" s="2"/>
      <c r="G335" s="2"/>
      <c r="H335" s="2"/>
      <c r="I335" s="14">
        <v>63020010032</v>
      </c>
      <c r="J335" s="14" t="s">
        <v>3559</v>
      </c>
      <c r="K335" s="15"/>
      <c r="L335" s="12" t="s">
        <v>3560</v>
      </c>
      <c r="M335" s="12" t="s">
        <v>3329</v>
      </c>
      <c r="N335" s="15"/>
      <c r="O335" s="12" t="s">
        <v>3561</v>
      </c>
      <c r="P335" s="14" t="s">
        <v>3562</v>
      </c>
      <c r="Q335" s="26"/>
      <c r="R335" s="17" t="s">
        <v>3563</v>
      </c>
      <c r="S335" s="17" t="s">
        <v>3564</v>
      </c>
      <c r="T335" s="2"/>
      <c r="U335" s="2"/>
      <c r="V335" s="2"/>
      <c r="W335" s="13"/>
      <c r="X335" s="2"/>
      <c r="Y335" s="2"/>
      <c r="Z335" s="2"/>
      <c r="AA335" s="21" t="s">
        <v>3565</v>
      </c>
      <c r="AB335" s="22" t="s">
        <v>3566</v>
      </c>
      <c r="AC335" s="21" t="s">
        <v>3567</v>
      </c>
      <c r="AD335" s="22" t="s">
        <v>3566</v>
      </c>
      <c r="AE335" s="23" t="s">
        <v>35</v>
      </c>
    </row>
    <row r="336" spans="1:31" ht="12.75" customHeight="1" x14ac:dyDescent="0.25">
      <c r="A336" s="2"/>
      <c r="B336" s="2"/>
      <c r="C336" s="2"/>
      <c r="D336" s="2"/>
      <c r="E336" s="2"/>
      <c r="F336" s="2"/>
      <c r="G336" s="2"/>
      <c r="H336" s="2"/>
      <c r="I336" s="14">
        <v>63020010033</v>
      </c>
      <c r="J336" s="14" t="s">
        <v>3568</v>
      </c>
      <c r="K336" s="15"/>
      <c r="L336" s="12" t="s">
        <v>3569</v>
      </c>
      <c r="M336" s="12" t="s">
        <v>3570</v>
      </c>
      <c r="N336" s="15"/>
      <c r="O336" s="12" t="s">
        <v>3571</v>
      </c>
      <c r="P336" s="14" t="s">
        <v>3572</v>
      </c>
      <c r="Q336" s="26"/>
      <c r="R336" s="17" t="s">
        <v>3573</v>
      </c>
      <c r="S336" s="17" t="s">
        <v>3574</v>
      </c>
      <c r="T336" s="2"/>
      <c r="U336" s="2"/>
      <c r="V336" s="2"/>
      <c r="W336" s="13"/>
      <c r="X336" s="2"/>
      <c r="Y336" s="2"/>
      <c r="Z336" s="2"/>
      <c r="AA336" s="21" t="s">
        <v>3575</v>
      </c>
      <c r="AB336" s="22" t="s">
        <v>3576</v>
      </c>
      <c r="AC336" s="21" t="s">
        <v>3577</v>
      </c>
      <c r="AD336" s="22" t="s">
        <v>3576</v>
      </c>
      <c r="AE336" s="23" t="s">
        <v>35</v>
      </c>
    </row>
    <row r="337" spans="1:31" ht="12.75" customHeight="1" x14ac:dyDescent="0.25">
      <c r="A337" s="2"/>
      <c r="B337" s="2"/>
      <c r="C337" s="2"/>
      <c r="D337" s="2"/>
      <c r="E337" s="2"/>
      <c r="F337" s="2"/>
      <c r="G337" s="2"/>
      <c r="H337" s="2"/>
      <c r="I337" s="14">
        <v>63020010034</v>
      </c>
      <c r="J337" s="14" t="s">
        <v>3578</v>
      </c>
      <c r="K337" s="15"/>
      <c r="L337" s="12" t="s">
        <v>3579</v>
      </c>
      <c r="M337" s="12" t="s">
        <v>3580</v>
      </c>
      <c r="N337" s="15"/>
      <c r="O337" s="12" t="s">
        <v>3581</v>
      </c>
      <c r="P337" s="14" t="s">
        <v>3582</v>
      </c>
      <c r="Q337" s="26"/>
      <c r="R337" s="17" t="s">
        <v>3583</v>
      </c>
      <c r="S337" s="17" t="s">
        <v>3584</v>
      </c>
      <c r="T337" s="2"/>
      <c r="U337" s="2"/>
      <c r="V337" s="2"/>
      <c r="W337" s="13"/>
      <c r="X337" s="2"/>
      <c r="Y337" s="2"/>
      <c r="Z337" s="2"/>
      <c r="AA337" s="21" t="s">
        <v>3585</v>
      </c>
      <c r="AB337" s="22" t="s">
        <v>3586</v>
      </c>
      <c r="AC337" s="21" t="s">
        <v>3587</v>
      </c>
      <c r="AD337" s="22" t="s">
        <v>3586</v>
      </c>
      <c r="AE337" s="23" t="s">
        <v>35</v>
      </c>
    </row>
    <row r="338" spans="1:31" ht="12.75" customHeight="1" x14ac:dyDescent="0.25">
      <c r="A338" s="2"/>
      <c r="B338" s="2"/>
      <c r="C338" s="2"/>
      <c r="D338" s="2"/>
      <c r="E338" s="2"/>
      <c r="F338" s="2"/>
      <c r="G338" s="2"/>
      <c r="H338" s="2"/>
      <c r="I338" s="14">
        <v>63020010035</v>
      </c>
      <c r="J338" s="14" t="s">
        <v>3588</v>
      </c>
      <c r="K338" s="15"/>
      <c r="L338" s="12" t="s">
        <v>3589</v>
      </c>
      <c r="M338" s="12" t="s">
        <v>3228</v>
      </c>
      <c r="N338" s="15"/>
      <c r="O338" s="12" t="s">
        <v>3590</v>
      </c>
      <c r="P338" s="14" t="s">
        <v>3591</v>
      </c>
      <c r="Q338" s="26"/>
      <c r="R338" s="17" t="s">
        <v>3592</v>
      </c>
      <c r="S338" s="17" t="s">
        <v>3593</v>
      </c>
      <c r="T338" s="2"/>
      <c r="U338" s="2"/>
      <c r="V338" s="2"/>
      <c r="W338" s="13"/>
      <c r="X338" s="2"/>
      <c r="Y338" s="2"/>
      <c r="Z338" s="2"/>
      <c r="AA338" s="21" t="s">
        <v>3594</v>
      </c>
      <c r="AB338" s="22" t="s">
        <v>3595</v>
      </c>
      <c r="AC338" s="21" t="s">
        <v>3596</v>
      </c>
      <c r="AD338" s="22" t="s">
        <v>3595</v>
      </c>
      <c r="AE338" s="23" t="s">
        <v>35</v>
      </c>
    </row>
    <row r="339" spans="1:31" ht="12.75" customHeight="1" x14ac:dyDescent="0.25">
      <c r="A339" s="2"/>
      <c r="B339" s="2"/>
      <c r="C339" s="2"/>
      <c r="D339" s="2"/>
      <c r="E339" s="2"/>
      <c r="F339" s="2"/>
      <c r="G339" s="2"/>
      <c r="H339" s="2"/>
      <c r="I339" s="14">
        <v>63020010036</v>
      </c>
      <c r="J339" s="14" t="s">
        <v>3597</v>
      </c>
      <c r="K339" s="15"/>
      <c r="L339" s="12" t="s">
        <v>3598</v>
      </c>
      <c r="M339" s="12" t="s">
        <v>3329</v>
      </c>
      <c r="N339" s="15"/>
      <c r="O339" s="12" t="s">
        <v>3599</v>
      </c>
      <c r="P339" s="14" t="s">
        <v>3600</v>
      </c>
      <c r="Q339" s="26"/>
      <c r="R339" s="17" t="s">
        <v>3601</v>
      </c>
      <c r="S339" s="17" t="s">
        <v>3602</v>
      </c>
      <c r="T339" s="2"/>
      <c r="U339" s="2"/>
      <c r="V339" s="2"/>
      <c r="W339" s="13"/>
      <c r="X339" s="2"/>
      <c r="Y339" s="2"/>
      <c r="Z339" s="2"/>
      <c r="AA339" s="21" t="s">
        <v>3603</v>
      </c>
      <c r="AB339" s="22" t="s">
        <v>3604</v>
      </c>
      <c r="AC339" s="21" t="s">
        <v>3605</v>
      </c>
      <c r="AD339" s="22" t="s">
        <v>3604</v>
      </c>
      <c r="AE339" s="23" t="s">
        <v>35</v>
      </c>
    </row>
    <row r="340" spans="1:31" ht="12.75" customHeight="1" x14ac:dyDescent="0.25">
      <c r="A340" s="2"/>
      <c r="B340" s="2"/>
      <c r="C340" s="2"/>
      <c r="D340" s="2"/>
      <c r="E340" s="2"/>
      <c r="F340" s="2"/>
      <c r="G340" s="2"/>
      <c r="H340" s="2"/>
      <c r="I340" s="14">
        <v>63020010037</v>
      </c>
      <c r="J340" s="14" t="s">
        <v>3606</v>
      </c>
      <c r="K340" s="15"/>
      <c r="L340" s="12" t="s">
        <v>3607</v>
      </c>
      <c r="M340" s="12" t="s">
        <v>3580</v>
      </c>
      <c r="N340" s="15"/>
      <c r="O340" s="12" t="s">
        <v>3608</v>
      </c>
      <c r="P340" s="14" t="s">
        <v>3609</v>
      </c>
      <c r="Q340" s="26"/>
      <c r="R340" s="17" t="s">
        <v>3610</v>
      </c>
      <c r="S340" s="17" t="s">
        <v>3611</v>
      </c>
      <c r="T340" s="2"/>
      <c r="U340" s="2"/>
      <c r="V340" s="2"/>
      <c r="W340" s="13"/>
      <c r="X340" s="2"/>
      <c r="Y340" s="2"/>
      <c r="Z340" s="2"/>
      <c r="AA340" s="21" t="s">
        <v>3612</v>
      </c>
      <c r="AB340" s="22" t="s">
        <v>3613</v>
      </c>
      <c r="AC340" s="21" t="s">
        <v>3614</v>
      </c>
      <c r="AD340" s="22" t="s">
        <v>3613</v>
      </c>
      <c r="AE340" s="23" t="s">
        <v>35</v>
      </c>
    </row>
    <row r="341" spans="1:31" ht="12.75" customHeight="1" x14ac:dyDescent="0.25">
      <c r="A341" s="2"/>
      <c r="B341" s="2"/>
      <c r="C341" s="2"/>
      <c r="D341" s="2"/>
      <c r="E341" s="2"/>
      <c r="F341" s="2"/>
      <c r="G341" s="2"/>
      <c r="H341" s="2"/>
      <c r="I341" s="14">
        <v>63020010038</v>
      </c>
      <c r="J341" s="14" t="s">
        <v>3615</v>
      </c>
      <c r="K341" s="15"/>
      <c r="L341" s="12" t="s">
        <v>3616</v>
      </c>
      <c r="M341" s="12" t="s">
        <v>3617</v>
      </c>
      <c r="N341" s="15"/>
      <c r="O341" s="12" t="s">
        <v>3618</v>
      </c>
      <c r="P341" s="14" t="s">
        <v>3619</v>
      </c>
      <c r="Q341" s="26"/>
      <c r="R341" s="17" t="s">
        <v>3620</v>
      </c>
      <c r="S341" s="17" t="s">
        <v>3621</v>
      </c>
      <c r="T341" s="2"/>
      <c r="U341" s="2"/>
      <c r="V341" s="2"/>
      <c r="W341" s="13"/>
      <c r="X341" s="2"/>
      <c r="Y341" s="2"/>
      <c r="Z341" s="2"/>
      <c r="AA341" s="21" t="s">
        <v>3622</v>
      </c>
      <c r="AB341" s="22" t="s">
        <v>3623</v>
      </c>
      <c r="AC341" s="21" t="s">
        <v>3624</v>
      </c>
      <c r="AD341" s="22" t="s">
        <v>3623</v>
      </c>
      <c r="AE341" s="23" t="s">
        <v>35</v>
      </c>
    </row>
    <row r="342" spans="1:31" ht="12.75" customHeight="1" x14ac:dyDescent="0.25">
      <c r="A342" s="2"/>
      <c r="B342" s="2"/>
      <c r="C342" s="2"/>
      <c r="D342" s="2"/>
      <c r="E342" s="2"/>
      <c r="F342" s="2"/>
      <c r="G342" s="2"/>
      <c r="H342" s="2"/>
      <c r="I342" s="14">
        <v>63020010039</v>
      </c>
      <c r="J342" s="14" t="s">
        <v>3625</v>
      </c>
      <c r="K342" s="15"/>
      <c r="L342" s="12" t="s">
        <v>3626</v>
      </c>
      <c r="M342" s="12" t="s">
        <v>3627</v>
      </c>
      <c r="N342" s="15"/>
      <c r="O342" s="12" t="s">
        <v>3628</v>
      </c>
      <c r="P342" s="14" t="s">
        <v>3629</v>
      </c>
      <c r="Q342" s="26"/>
      <c r="R342" s="17" t="s">
        <v>3630</v>
      </c>
      <c r="S342" s="17" t="s">
        <v>3631</v>
      </c>
      <c r="T342" s="2"/>
      <c r="U342" s="2"/>
      <c r="V342" s="2"/>
      <c r="W342" s="13"/>
      <c r="X342" s="2"/>
      <c r="Y342" s="2"/>
      <c r="Z342" s="2"/>
      <c r="AA342" s="21" t="s">
        <v>3632</v>
      </c>
      <c r="AB342" s="22" t="s">
        <v>3633</v>
      </c>
      <c r="AC342" s="21" t="s">
        <v>3634</v>
      </c>
      <c r="AD342" s="22" t="s">
        <v>3633</v>
      </c>
      <c r="AE342" s="23" t="s">
        <v>35</v>
      </c>
    </row>
    <row r="343" spans="1:31" ht="12.75" customHeight="1" x14ac:dyDescent="0.25">
      <c r="A343" s="2"/>
      <c r="B343" s="2"/>
      <c r="C343" s="2"/>
      <c r="D343" s="2"/>
      <c r="E343" s="2"/>
      <c r="F343" s="2"/>
      <c r="G343" s="2"/>
      <c r="H343" s="2"/>
      <c r="I343" s="14">
        <v>63020010040</v>
      </c>
      <c r="J343" s="14" t="s">
        <v>3635</v>
      </c>
      <c r="K343" s="15"/>
      <c r="L343" s="12" t="s">
        <v>3636</v>
      </c>
      <c r="M343" s="12" t="s">
        <v>3637</v>
      </c>
      <c r="N343" s="15"/>
      <c r="O343" s="12" t="s">
        <v>3638</v>
      </c>
      <c r="P343" s="14" t="s">
        <v>3639</v>
      </c>
      <c r="Q343" s="26"/>
      <c r="R343" s="17" t="s">
        <v>3640</v>
      </c>
      <c r="S343" s="17" t="s">
        <v>3641</v>
      </c>
      <c r="T343" s="2"/>
      <c r="U343" s="2"/>
      <c r="V343" s="2"/>
      <c r="W343" s="13"/>
      <c r="X343" s="2"/>
      <c r="Y343" s="2"/>
      <c r="Z343" s="2"/>
      <c r="AA343" s="21" t="s">
        <v>3642</v>
      </c>
      <c r="AB343" s="22" t="s">
        <v>3643</v>
      </c>
      <c r="AC343" s="21" t="s">
        <v>3644</v>
      </c>
      <c r="AD343" s="22" t="s">
        <v>3643</v>
      </c>
      <c r="AE343" s="23" t="s">
        <v>35</v>
      </c>
    </row>
    <row r="344" spans="1:31" ht="12.75" customHeight="1" x14ac:dyDescent="0.25">
      <c r="A344" s="2"/>
      <c r="B344" s="2"/>
      <c r="C344" s="2"/>
      <c r="D344" s="2"/>
      <c r="E344" s="2"/>
      <c r="F344" s="2"/>
      <c r="G344" s="2"/>
      <c r="H344" s="2"/>
      <c r="I344" s="14">
        <v>63020010041</v>
      </c>
      <c r="J344" s="14" t="s">
        <v>3645</v>
      </c>
      <c r="K344" s="15"/>
      <c r="L344" s="12" t="s">
        <v>3646</v>
      </c>
      <c r="M344" s="12" t="s">
        <v>3647</v>
      </c>
      <c r="N344" s="15"/>
      <c r="O344" s="12" t="s">
        <v>3648</v>
      </c>
      <c r="P344" s="14" t="s">
        <v>3649</v>
      </c>
      <c r="Q344" s="16"/>
      <c r="R344" s="17" t="s">
        <v>3650</v>
      </c>
      <c r="S344" s="17" t="s">
        <v>3651</v>
      </c>
      <c r="T344" s="2"/>
      <c r="U344" s="2"/>
      <c r="V344" s="2"/>
      <c r="W344" s="13"/>
      <c r="X344" s="2"/>
      <c r="Y344" s="2"/>
      <c r="Z344" s="2"/>
      <c r="AA344" s="21" t="s">
        <v>3652</v>
      </c>
      <c r="AB344" s="22" t="s">
        <v>3653</v>
      </c>
      <c r="AC344" s="21" t="s">
        <v>3654</v>
      </c>
      <c r="AD344" s="22" t="s">
        <v>3653</v>
      </c>
      <c r="AE344" s="23" t="s">
        <v>35</v>
      </c>
    </row>
    <row r="345" spans="1:31" ht="12.75" customHeight="1" x14ac:dyDescent="0.25">
      <c r="A345" s="2"/>
      <c r="B345" s="2"/>
      <c r="C345" s="2"/>
      <c r="D345" s="2"/>
      <c r="E345" s="2"/>
      <c r="F345" s="2"/>
      <c r="G345" s="2"/>
      <c r="H345" s="2"/>
      <c r="I345" s="14">
        <v>63020010042</v>
      </c>
      <c r="J345" s="14" t="s">
        <v>3655</v>
      </c>
      <c r="K345" s="15"/>
      <c r="L345" s="12" t="s">
        <v>3656</v>
      </c>
      <c r="M345" s="12" t="s">
        <v>3657</v>
      </c>
      <c r="N345" s="15"/>
      <c r="O345" s="12" t="s">
        <v>3658</v>
      </c>
      <c r="P345" s="14" t="s">
        <v>3659</v>
      </c>
      <c r="Q345" s="16"/>
      <c r="R345" s="17" t="s">
        <v>3660</v>
      </c>
      <c r="S345" s="17" t="s">
        <v>3661</v>
      </c>
      <c r="T345" s="2"/>
      <c r="U345" s="2"/>
      <c r="V345" s="2"/>
      <c r="W345" s="13"/>
      <c r="X345" s="2"/>
      <c r="Y345" s="2"/>
      <c r="Z345" s="2"/>
      <c r="AA345" s="21" t="s">
        <v>3662</v>
      </c>
      <c r="AB345" s="22" t="s">
        <v>3663</v>
      </c>
      <c r="AC345" s="21" t="s">
        <v>3664</v>
      </c>
      <c r="AD345" s="22" t="s">
        <v>3663</v>
      </c>
      <c r="AE345" s="23" t="s">
        <v>35</v>
      </c>
    </row>
    <row r="346" spans="1:31" ht="12.75" customHeight="1" x14ac:dyDescent="0.25">
      <c r="A346" s="2"/>
      <c r="B346" s="2"/>
      <c r="C346" s="2"/>
      <c r="D346" s="2"/>
      <c r="E346" s="2"/>
      <c r="F346" s="2"/>
      <c r="G346" s="2"/>
      <c r="H346" s="2"/>
      <c r="I346" s="14">
        <v>63020010043</v>
      </c>
      <c r="J346" s="14" t="s">
        <v>3665</v>
      </c>
      <c r="K346" s="15"/>
      <c r="L346" s="12" t="s">
        <v>3666</v>
      </c>
      <c r="M346" s="12" t="s">
        <v>3667</v>
      </c>
      <c r="N346" s="15"/>
      <c r="O346" s="12" t="s">
        <v>3668</v>
      </c>
      <c r="P346" s="14" t="s">
        <v>3669</v>
      </c>
      <c r="Q346" s="16"/>
      <c r="R346" s="17" t="s">
        <v>3670</v>
      </c>
      <c r="S346" s="17" t="s">
        <v>3671</v>
      </c>
      <c r="T346" s="2"/>
      <c r="U346" s="2"/>
      <c r="V346" s="2"/>
      <c r="W346" s="13"/>
      <c r="X346" s="2"/>
      <c r="Y346" s="2"/>
      <c r="Z346" s="2"/>
      <c r="AA346" s="21" t="s">
        <v>3672</v>
      </c>
      <c r="AB346" s="22" t="s">
        <v>3673</v>
      </c>
      <c r="AC346" s="21" t="s">
        <v>3674</v>
      </c>
      <c r="AD346" s="22" t="s">
        <v>3673</v>
      </c>
      <c r="AE346" s="23" t="s">
        <v>35</v>
      </c>
    </row>
    <row r="347" spans="1:31" ht="12.75" customHeight="1" x14ac:dyDescent="0.25">
      <c r="A347" s="2"/>
      <c r="B347" s="2"/>
      <c r="C347" s="2"/>
      <c r="D347" s="2"/>
      <c r="E347" s="2"/>
      <c r="F347" s="2"/>
      <c r="G347" s="2"/>
      <c r="H347" s="2"/>
      <c r="I347" s="14">
        <v>63020010044</v>
      </c>
      <c r="J347" s="14" t="s">
        <v>3675</v>
      </c>
      <c r="K347" s="15"/>
      <c r="L347" s="12" t="s">
        <v>3676</v>
      </c>
      <c r="M347" s="12" t="s">
        <v>3677</v>
      </c>
      <c r="N347" s="15"/>
      <c r="O347" s="12" t="s">
        <v>3678</v>
      </c>
      <c r="P347" s="14" t="s">
        <v>3679</v>
      </c>
      <c r="Q347" s="16"/>
      <c r="R347" s="17" t="s">
        <v>3680</v>
      </c>
      <c r="S347" s="17" t="s">
        <v>3681</v>
      </c>
      <c r="T347" s="2"/>
      <c r="U347" s="2"/>
      <c r="V347" s="2"/>
      <c r="W347" s="13"/>
      <c r="X347" s="2"/>
      <c r="Y347" s="2"/>
      <c r="Z347" s="2"/>
      <c r="AA347" s="21" t="s">
        <v>3682</v>
      </c>
      <c r="AB347" s="22" t="s">
        <v>3683</v>
      </c>
      <c r="AC347" s="21" t="s">
        <v>3684</v>
      </c>
      <c r="AD347" s="22" t="s">
        <v>3683</v>
      </c>
      <c r="AE347" s="23" t="s">
        <v>35</v>
      </c>
    </row>
    <row r="348" spans="1:31" ht="12.75" customHeight="1" x14ac:dyDescent="0.25">
      <c r="A348" s="2"/>
      <c r="B348" s="2"/>
      <c r="C348" s="2"/>
      <c r="D348" s="2"/>
      <c r="E348" s="2"/>
      <c r="F348" s="2"/>
      <c r="G348" s="2"/>
      <c r="H348" s="2"/>
      <c r="I348" s="14">
        <v>63020010045</v>
      </c>
      <c r="J348" s="14" t="s">
        <v>3685</v>
      </c>
      <c r="K348" s="15"/>
      <c r="L348" s="12" t="s">
        <v>3686</v>
      </c>
      <c r="M348" s="12" t="s">
        <v>3228</v>
      </c>
      <c r="N348" s="15"/>
      <c r="O348" s="12" t="s">
        <v>3687</v>
      </c>
      <c r="P348" s="14" t="s">
        <v>3688</v>
      </c>
      <c r="Q348" s="16"/>
      <c r="R348" s="17" t="s">
        <v>3689</v>
      </c>
      <c r="S348" s="17" t="s">
        <v>3690</v>
      </c>
      <c r="T348" s="2"/>
      <c r="U348" s="2"/>
      <c r="V348" s="2"/>
      <c r="W348" s="13"/>
      <c r="X348" s="2"/>
      <c r="Y348" s="2"/>
      <c r="Z348" s="2"/>
      <c r="AA348" s="21" t="s">
        <v>3691</v>
      </c>
      <c r="AB348" s="22" t="s">
        <v>3692</v>
      </c>
      <c r="AC348" s="21" t="s">
        <v>3693</v>
      </c>
      <c r="AD348" s="22" t="s">
        <v>3692</v>
      </c>
      <c r="AE348" s="23" t="s">
        <v>35</v>
      </c>
    </row>
    <row r="349" spans="1:31" ht="12.75" customHeight="1" x14ac:dyDescent="0.25">
      <c r="A349" s="2"/>
      <c r="B349" s="2"/>
      <c r="C349" s="2"/>
      <c r="D349" s="2"/>
      <c r="E349" s="2"/>
      <c r="F349" s="2"/>
      <c r="G349" s="2"/>
      <c r="H349" s="2"/>
      <c r="I349" s="14">
        <v>63020020001</v>
      </c>
      <c r="J349" s="14" t="s">
        <v>3694</v>
      </c>
      <c r="K349" s="15"/>
      <c r="L349" s="12" t="s">
        <v>3695</v>
      </c>
      <c r="M349" s="12" t="s">
        <v>3138</v>
      </c>
      <c r="N349" s="15"/>
      <c r="O349" s="12" t="s">
        <v>3696</v>
      </c>
      <c r="P349" s="14" t="s">
        <v>3697</v>
      </c>
      <c r="Q349" s="26"/>
      <c r="R349" s="17" t="s">
        <v>3698</v>
      </c>
      <c r="S349" s="17" t="s">
        <v>3699</v>
      </c>
      <c r="T349" s="2"/>
      <c r="U349" s="2"/>
      <c r="V349" s="2"/>
      <c r="W349" s="13"/>
      <c r="X349" s="2"/>
      <c r="Y349" s="2"/>
      <c r="Z349" s="2"/>
      <c r="AA349" s="21" t="s">
        <v>3700</v>
      </c>
      <c r="AB349" s="22" t="s">
        <v>3701</v>
      </c>
      <c r="AC349" s="21" t="s">
        <v>3702</v>
      </c>
      <c r="AD349" s="22" t="s">
        <v>3701</v>
      </c>
      <c r="AE349" s="23" t="s">
        <v>35</v>
      </c>
    </row>
    <row r="350" spans="1:31" ht="12.75" customHeight="1" x14ac:dyDescent="0.25">
      <c r="A350" s="2"/>
      <c r="B350" s="2"/>
      <c r="C350" s="2"/>
      <c r="D350" s="2"/>
      <c r="E350" s="2"/>
      <c r="F350" s="2"/>
      <c r="G350" s="2"/>
      <c r="H350" s="2"/>
      <c r="I350" s="14">
        <v>63020020002</v>
      </c>
      <c r="J350" s="14" t="s">
        <v>3703</v>
      </c>
      <c r="K350" s="15"/>
      <c r="L350" s="12" t="s">
        <v>3704</v>
      </c>
      <c r="M350" s="12" t="s">
        <v>3705</v>
      </c>
      <c r="N350" s="15"/>
      <c r="O350" s="12" t="s">
        <v>3706</v>
      </c>
      <c r="P350" s="14" t="s">
        <v>3707</v>
      </c>
      <c r="Q350" s="26"/>
      <c r="R350" s="17" t="s">
        <v>3708</v>
      </c>
      <c r="S350" s="17" t="s">
        <v>3709</v>
      </c>
      <c r="T350" s="2"/>
      <c r="U350" s="2"/>
      <c r="V350" s="2"/>
      <c r="W350" s="13"/>
      <c r="X350" s="2"/>
      <c r="Y350" s="2"/>
      <c r="Z350" s="2"/>
      <c r="AA350" s="21" t="s">
        <v>3710</v>
      </c>
      <c r="AB350" s="22" t="s">
        <v>3711</v>
      </c>
      <c r="AC350" s="21" t="s">
        <v>3712</v>
      </c>
      <c r="AD350" s="22" t="s">
        <v>3711</v>
      </c>
      <c r="AE350" s="23" t="s">
        <v>35</v>
      </c>
    </row>
    <row r="351" spans="1:31" ht="12.75" customHeight="1" x14ac:dyDescent="0.25">
      <c r="A351" s="2"/>
      <c r="B351" s="2"/>
      <c r="C351" s="2"/>
      <c r="D351" s="2"/>
      <c r="E351" s="2"/>
      <c r="F351" s="2"/>
      <c r="G351" s="2"/>
      <c r="H351" s="2"/>
      <c r="I351" s="14">
        <v>63020020003</v>
      </c>
      <c r="J351" s="14" t="s">
        <v>3713</v>
      </c>
      <c r="K351" s="15"/>
      <c r="L351" s="12" t="s">
        <v>3714</v>
      </c>
      <c r="M351" s="12" t="s">
        <v>3715</v>
      </c>
      <c r="N351" s="15"/>
      <c r="O351" s="12" t="s">
        <v>3716</v>
      </c>
      <c r="P351" s="14" t="s">
        <v>3717</v>
      </c>
      <c r="Q351" s="26"/>
      <c r="R351" s="17" t="s">
        <v>3718</v>
      </c>
      <c r="S351" s="17" t="s">
        <v>3719</v>
      </c>
      <c r="T351" s="2"/>
      <c r="U351" s="2"/>
      <c r="V351" s="2"/>
      <c r="W351" s="13"/>
      <c r="X351" s="2"/>
      <c r="Y351" s="2"/>
      <c r="Z351" s="2"/>
      <c r="AA351" s="21" t="s">
        <v>3720</v>
      </c>
      <c r="AB351" s="22" t="s">
        <v>3721</v>
      </c>
      <c r="AC351" s="21" t="s">
        <v>3722</v>
      </c>
      <c r="AD351" s="22" t="s">
        <v>3721</v>
      </c>
      <c r="AE351" s="23" t="s">
        <v>35</v>
      </c>
    </row>
    <row r="352" spans="1:31" ht="12.75" customHeight="1" x14ac:dyDescent="0.25">
      <c r="A352" s="2"/>
      <c r="B352" s="2"/>
      <c r="C352" s="2"/>
      <c r="D352" s="2"/>
      <c r="E352" s="2"/>
      <c r="F352" s="2"/>
      <c r="G352" s="2"/>
      <c r="H352" s="2"/>
      <c r="I352" s="14">
        <v>63020020004</v>
      </c>
      <c r="J352" s="14" t="s">
        <v>3723</v>
      </c>
      <c r="K352" s="15"/>
      <c r="L352" s="12" t="s">
        <v>3724</v>
      </c>
      <c r="M352" s="12" t="s">
        <v>3725</v>
      </c>
      <c r="N352" s="15"/>
      <c r="O352" s="12" t="s">
        <v>3726</v>
      </c>
      <c r="P352" s="14" t="s">
        <v>3727</v>
      </c>
      <c r="Q352" s="26"/>
      <c r="R352" s="17" t="s">
        <v>3728</v>
      </c>
      <c r="S352" s="17" t="s">
        <v>3729</v>
      </c>
      <c r="T352" s="2"/>
      <c r="U352" s="2"/>
      <c r="V352" s="2"/>
      <c r="W352" s="13"/>
      <c r="X352" s="2"/>
      <c r="Y352" s="2"/>
      <c r="Z352" s="2"/>
      <c r="AA352" s="21" t="s">
        <v>3730</v>
      </c>
      <c r="AB352" s="22" t="s">
        <v>3731</v>
      </c>
      <c r="AC352" s="21" t="s">
        <v>3732</v>
      </c>
      <c r="AD352" s="22" t="s">
        <v>3731</v>
      </c>
      <c r="AE352" s="23" t="s">
        <v>35</v>
      </c>
    </row>
    <row r="353" spans="1:31" ht="12.75" customHeight="1" x14ac:dyDescent="0.25">
      <c r="A353" s="2"/>
      <c r="B353" s="2"/>
      <c r="C353" s="2"/>
      <c r="D353" s="2"/>
      <c r="E353" s="2"/>
      <c r="F353" s="2"/>
      <c r="G353" s="2"/>
      <c r="H353" s="2"/>
      <c r="I353" s="14">
        <v>63020020005</v>
      </c>
      <c r="J353" s="14" t="s">
        <v>3733</v>
      </c>
      <c r="K353" s="15"/>
      <c r="L353" s="12" t="s">
        <v>3734</v>
      </c>
      <c r="M353" s="12" t="s">
        <v>2084</v>
      </c>
      <c r="N353" s="15"/>
      <c r="O353" s="12" t="s">
        <v>3735</v>
      </c>
      <c r="P353" s="14" t="s">
        <v>3736</v>
      </c>
      <c r="Q353" s="26"/>
      <c r="R353" s="17" t="s">
        <v>3737</v>
      </c>
      <c r="S353" s="17" t="s">
        <v>3738</v>
      </c>
      <c r="T353" s="2"/>
      <c r="U353" s="2"/>
      <c r="V353" s="2"/>
      <c r="W353" s="13"/>
      <c r="X353" s="2"/>
      <c r="Y353" s="2"/>
      <c r="Z353" s="2"/>
      <c r="AA353" s="21" t="s">
        <v>3739</v>
      </c>
      <c r="AB353" s="22" t="s">
        <v>3740</v>
      </c>
      <c r="AC353" s="21" t="s">
        <v>3741</v>
      </c>
      <c r="AD353" s="22" t="s">
        <v>3740</v>
      </c>
      <c r="AE353" s="23" t="s">
        <v>35</v>
      </c>
    </row>
    <row r="354" spans="1:31" ht="12.75" customHeight="1" x14ac:dyDescent="0.25">
      <c r="A354" s="2"/>
      <c r="B354" s="2"/>
      <c r="C354" s="2"/>
      <c r="D354" s="2"/>
      <c r="E354" s="2"/>
      <c r="F354" s="2"/>
      <c r="G354" s="2"/>
      <c r="H354" s="2"/>
      <c r="I354" s="14">
        <v>63020020006</v>
      </c>
      <c r="J354" s="14" t="s">
        <v>3742</v>
      </c>
      <c r="K354" s="15"/>
      <c r="L354" s="12" t="s">
        <v>3743</v>
      </c>
      <c r="M354" s="12" t="s">
        <v>3744</v>
      </c>
      <c r="N354" s="15"/>
      <c r="O354" s="12" t="s">
        <v>3745</v>
      </c>
      <c r="P354" s="14" t="s">
        <v>3746</v>
      </c>
      <c r="Q354" s="26"/>
      <c r="R354" s="17" t="s">
        <v>3747</v>
      </c>
      <c r="S354" s="17" t="s">
        <v>3748</v>
      </c>
      <c r="T354" s="2"/>
      <c r="U354" s="2"/>
      <c r="V354" s="2"/>
      <c r="W354" s="13"/>
      <c r="X354" s="2"/>
      <c r="Y354" s="2"/>
      <c r="Z354" s="2"/>
      <c r="AA354" s="21" t="s">
        <v>3749</v>
      </c>
      <c r="AB354" s="22" t="s">
        <v>3750</v>
      </c>
      <c r="AC354" s="21" t="s">
        <v>3751</v>
      </c>
      <c r="AD354" s="22" t="s">
        <v>3750</v>
      </c>
      <c r="AE354" s="23" t="s">
        <v>35</v>
      </c>
    </row>
    <row r="355" spans="1:31" ht="12.75" customHeight="1" x14ac:dyDescent="0.25">
      <c r="A355" s="2"/>
      <c r="B355" s="2"/>
      <c r="C355" s="2"/>
      <c r="D355" s="2"/>
      <c r="E355" s="2"/>
      <c r="F355" s="2"/>
      <c r="G355" s="2"/>
      <c r="H355" s="2"/>
      <c r="I355" s="15"/>
      <c r="J355" s="15"/>
      <c r="K355" s="15"/>
      <c r="L355" s="12" t="s">
        <v>3752</v>
      </c>
      <c r="M355" s="12" t="s">
        <v>3753</v>
      </c>
      <c r="N355" s="15"/>
      <c r="O355" s="12" t="s">
        <v>3754</v>
      </c>
      <c r="P355" s="14" t="s">
        <v>3755</v>
      </c>
      <c r="Q355" s="26"/>
      <c r="R355" s="17" t="s">
        <v>3756</v>
      </c>
      <c r="S355" s="17" t="s">
        <v>3757</v>
      </c>
      <c r="T355" s="2"/>
      <c r="U355" s="2"/>
      <c r="V355" s="2"/>
      <c r="W355" s="13"/>
      <c r="X355" s="2"/>
      <c r="Y355" s="2"/>
      <c r="Z355" s="2"/>
      <c r="AA355" s="21" t="s">
        <v>3758</v>
      </c>
      <c r="AB355" s="22" t="s">
        <v>3759</v>
      </c>
      <c r="AC355" s="21" t="s">
        <v>3760</v>
      </c>
      <c r="AD355" s="22" t="s">
        <v>3759</v>
      </c>
      <c r="AE355" s="23" t="s">
        <v>35</v>
      </c>
    </row>
    <row r="356" spans="1:31" ht="12.75" customHeight="1" x14ac:dyDescent="0.25">
      <c r="A356" s="2"/>
      <c r="B356" s="2"/>
      <c r="C356" s="2"/>
      <c r="D356" s="2"/>
      <c r="E356" s="2"/>
      <c r="F356" s="2"/>
      <c r="G356" s="2"/>
      <c r="H356" s="2"/>
      <c r="I356" s="15"/>
      <c r="J356" s="15"/>
      <c r="K356" s="15"/>
      <c r="L356" s="12" t="s">
        <v>3761</v>
      </c>
      <c r="M356" s="12" t="s">
        <v>3762</v>
      </c>
      <c r="N356" s="15"/>
      <c r="O356" s="12" t="s">
        <v>3763</v>
      </c>
      <c r="P356" s="14" t="s">
        <v>3478</v>
      </c>
      <c r="Q356" s="26"/>
      <c r="R356" s="17" t="s">
        <v>3764</v>
      </c>
      <c r="S356" s="17" t="s">
        <v>3765</v>
      </c>
      <c r="T356" s="2"/>
      <c r="U356" s="2"/>
      <c r="V356" s="2"/>
      <c r="W356" s="13"/>
      <c r="X356" s="2"/>
      <c r="Y356" s="2"/>
      <c r="Z356" s="2"/>
      <c r="AA356" s="21" t="s">
        <v>3766</v>
      </c>
      <c r="AB356" s="22" t="s">
        <v>3767</v>
      </c>
      <c r="AC356" s="21" t="s">
        <v>3768</v>
      </c>
      <c r="AD356" s="22" t="s">
        <v>3767</v>
      </c>
      <c r="AE356" s="23" t="s">
        <v>35</v>
      </c>
    </row>
    <row r="357" spans="1:31" ht="12.75" customHeight="1" x14ac:dyDescent="0.25">
      <c r="A357" s="2"/>
      <c r="B357" s="2"/>
      <c r="C357" s="2"/>
      <c r="D357" s="2"/>
      <c r="E357" s="2"/>
      <c r="F357" s="2"/>
      <c r="G357" s="2"/>
      <c r="H357" s="2"/>
      <c r="I357" s="15"/>
      <c r="J357" s="15"/>
      <c r="K357" s="15"/>
      <c r="L357" s="12" t="s">
        <v>3769</v>
      </c>
      <c r="M357" s="12" t="s">
        <v>3770</v>
      </c>
      <c r="N357" s="15"/>
      <c r="O357" s="12" t="s">
        <v>3771</v>
      </c>
      <c r="P357" s="14" t="s">
        <v>3772</v>
      </c>
      <c r="Q357" s="26"/>
      <c r="R357" s="17" t="s">
        <v>3773</v>
      </c>
      <c r="S357" s="17" t="s">
        <v>3765</v>
      </c>
      <c r="T357" s="2"/>
      <c r="U357" s="2"/>
      <c r="V357" s="2"/>
      <c r="W357" s="13"/>
      <c r="X357" s="2"/>
      <c r="Y357" s="2"/>
      <c r="Z357" s="2"/>
      <c r="AA357" s="21" t="s">
        <v>3774</v>
      </c>
      <c r="AB357" s="22" t="s">
        <v>3775</v>
      </c>
      <c r="AC357" s="21" t="s">
        <v>3776</v>
      </c>
      <c r="AD357" s="22" t="s">
        <v>3775</v>
      </c>
      <c r="AE357" s="23" t="s">
        <v>35</v>
      </c>
    </row>
    <row r="358" spans="1:31" ht="12.75" customHeight="1" x14ac:dyDescent="0.25">
      <c r="A358" s="2"/>
      <c r="B358" s="2"/>
      <c r="C358" s="2"/>
      <c r="D358" s="2"/>
      <c r="E358" s="2"/>
      <c r="F358" s="2"/>
      <c r="G358" s="2"/>
      <c r="H358" s="2"/>
      <c r="I358" s="15"/>
      <c r="J358" s="15"/>
      <c r="K358" s="15"/>
      <c r="L358" s="12" t="s">
        <v>3777</v>
      </c>
      <c r="M358" s="12" t="s">
        <v>3778</v>
      </c>
      <c r="N358" s="15"/>
      <c r="O358" s="12" t="s">
        <v>3779</v>
      </c>
      <c r="P358" s="14" t="s">
        <v>3780</v>
      </c>
      <c r="Q358" s="26"/>
      <c r="R358" s="17" t="s">
        <v>3781</v>
      </c>
      <c r="S358" s="17" t="s">
        <v>3782</v>
      </c>
      <c r="T358" s="2"/>
      <c r="U358" s="2"/>
      <c r="V358" s="2"/>
      <c r="W358" s="13"/>
      <c r="X358" s="2"/>
      <c r="Y358" s="2"/>
      <c r="Z358" s="2"/>
      <c r="AA358" s="21" t="s">
        <v>3783</v>
      </c>
      <c r="AB358" s="22" t="s">
        <v>3784</v>
      </c>
      <c r="AC358" s="21" t="s">
        <v>3785</v>
      </c>
      <c r="AD358" s="22" t="s">
        <v>3784</v>
      </c>
      <c r="AE358" s="23" t="s">
        <v>35</v>
      </c>
    </row>
    <row r="359" spans="1:31" ht="12.75" customHeight="1" x14ac:dyDescent="0.25">
      <c r="A359" s="2"/>
      <c r="B359" s="2"/>
      <c r="C359" s="2"/>
      <c r="D359" s="2"/>
      <c r="E359" s="2"/>
      <c r="F359" s="2"/>
      <c r="G359" s="2"/>
      <c r="H359" s="2"/>
      <c r="I359" s="15"/>
      <c r="J359" s="15"/>
      <c r="K359" s="15"/>
      <c r="L359" s="12" t="s">
        <v>3786</v>
      </c>
      <c r="M359" s="12" t="s">
        <v>3228</v>
      </c>
      <c r="N359" s="15"/>
      <c r="O359" s="12" t="s">
        <v>3787</v>
      </c>
      <c r="P359" s="14" t="s">
        <v>3788</v>
      </c>
      <c r="Q359" s="26"/>
      <c r="R359" s="17" t="s">
        <v>3789</v>
      </c>
      <c r="S359" s="17" t="s">
        <v>3790</v>
      </c>
      <c r="T359" s="2"/>
      <c r="U359" s="2"/>
      <c r="V359" s="2"/>
      <c r="W359" s="13"/>
      <c r="X359" s="2"/>
      <c r="Y359" s="2"/>
      <c r="Z359" s="2"/>
      <c r="AA359" s="21" t="s">
        <v>3791</v>
      </c>
      <c r="AB359" s="22" t="s">
        <v>3792</v>
      </c>
      <c r="AC359" s="21" t="s">
        <v>3793</v>
      </c>
      <c r="AD359" s="22" t="s">
        <v>3792</v>
      </c>
      <c r="AE359" s="23" t="s">
        <v>35</v>
      </c>
    </row>
    <row r="360" spans="1:31" ht="12.75" customHeight="1" x14ac:dyDescent="0.25">
      <c r="A360" s="2"/>
      <c r="B360" s="2"/>
      <c r="C360" s="2"/>
      <c r="D360" s="2"/>
      <c r="E360" s="2"/>
      <c r="F360" s="2"/>
      <c r="G360" s="2"/>
      <c r="H360" s="2"/>
      <c r="I360" s="15"/>
      <c r="J360" s="15"/>
      <c r="K360" s="15"/>
      <c r="L360" s="12" t="s">
        <v>3794</v>
      </c>
      <c r="M360" s="12" t="s">
        <v>3795</v>
      </c>
      <c r="N360" s="15"/>
      <c r="O360" s="12" t="s">
        <v>3796</v>
      </c>
      <c r="P360" s="14" t="s">
        <v>3797</v>
      </c>
      <c r="Q360" s="26"/>
      <c r="R360" s="17" t="s">
        <v>3798</v>
      </c>
      <c r="S360" s="17" t="s">
        <v>3799</v>
      </c>
      <c r="T360" s="2"/>
      <c r="U360" s="2"/>
      <c r="V360" s="2"/>
      <c r="W360" s="13"/>
      <c r="X360" s="2"/>
      <c r="Y360" s="2"/>
      <c r="Z360" s="2"/>
      <c r="AA360" s="21" t="s">
        <v>3800</v>
      </c>
      <c r="AB360" s="22" t="s">
        <v>3801</v>
      </c>
      <c r="AC360" s="21" t="s">
        <v>3802</v>
      </c>
      <c r="AD360" s="22" t="s">
        <v>3801</v>
      </c>
      <c r="AE360" s="23" t="s">
        <v>35</v>
      </c>
    </row>
    <row r="361" spans="1:31" ht="12.75" customHeight="1" x14ac:dyDescent="0.25">
      <c r="A361" s="2"/>
      <c r="B361" s="2"/>
      <c r="C361" s="2"/>
      <c r="D361" s="2"/>
      <c r="E361" s="2"/>
      <c r="F361" s="2"/>
      <c r="G361" s="2"/>
      <c r="H361" s="2"/>
      <c r="I361" s="15"/>
      <c r="J361" s="15"/>
      <c r="K361" s="15"/>
      <c r="L361" s="12" t="s">
        <v>3803</v>
      </c>
      <c r="M361" s="12" t="s">
        <v>3804</v>
      </c>
      <c r="N361" s="15"/>
      <c r="O361" s="12" t="s">
        <v>3805</v>
      </c>
      <c r="P361" s="14" t="s">
        <v>3806</v>
      </c>
      <c r="Q361" s="26"/>
      <c r="R361" s="17" t="s">
        <v>3798</v>
      </c>
      <c r="S361" s="17" t="s">
        <v>3799</v>
      </c>
      <c r="T361" s="2"/>
      <c r="U361" s="2"/>
      <c r="V361" s="2"/>
      <c r="W361" s="13"/>
      <c r="X361" s="2"/>
      <c r="Y361" s="2"/>
      <c r="Z361" s="2"/>
      <c r="AA361" s="21" t="s">
        <v>3807</v>
      </c>
      <c r="AB361" s="22" t="s">
        <v>3808</v>
      </c>
      <c r="AC361" s="21" t="s">
        <v>3809</v>
      </c>
      <c r="AD361" s="22" t="s">
        <v>3808</v>
      </c>
      <c r="AE361" s="23" t="s">
        <v>35</v>
      </c>
    </row>
    <row r="362" spans="1:31" ht="12.75" customHeight="1" x14ac:dyDescent="0.25">
      <c r="A362" s="2"/>
      <c r="B362" s="2"/>
      <c r="C362" s="2"/>
      <c r="D362" s="2"/>
      <c r="E362" s="2"/>
      <c r="F362" s="2"/>
      <c r="G362" s="2"/>
      <c r="H362" s="2"/>
      <c r="I362" s="15"/>
      <c r="J362" s="15"/>
      <c r="K362" s="15"/>
      <c r="L362" s="12" t="s">
        <v>3810</v>
      </c>
      <c r="M362" s="12" t="s">
        <v>3811</v>
      </c>
      <c r="N362" s="15"/>
      <c r="O362" s="12" t="s">
        <v>3812</v>
      </c>
      <c r="P362" s="14" t="s">
        <v>3813</v>
      </c>
      <c r="Q362" s="26"/>
      <c r="R362" s="17" t="s">
        <v>3814</v>
      </c>
      <c r="S362" s="17" t="s">
        <v>3815</v>
      </c>
      <c r="T362" s="2"/>
      <c r="U362" s="2"/>
      <c r="V362" s="2"/>
      <c r="W362" s="13"/>
      <c r="X362" s="2"/>
      <c r="Y362" s="2"/>
      <c r="Z362" s="2"/>
      <c r="AA362" s="21" t="s">
        <v>3816</v>
      </c>
      <c r="AB362" s="22" t="s">
        <v>3817</v>
      </c>
      <c r="AC362" s="21" t="s">
        <v>3818</v>
      </c>
      <c r="AD362" s="22" t="s">
        <v>3817</v>
      </c>
      <c r="AE362" s="23" t="s">
        <v>35</v>
      </c>
    </row>
    <row r="363" spans="1:31" ht="12.75" customHeight="1" x14ac:dyDescent="0.25">
      <c r="A363" s="2"/>
      <c r="B363" s="2"/>
      <c r="C363" s="2"/>
      <c r="D363" s="2"/>
      <c r="E363" s="2"/>
      <c r="F363" s="2"/>
      <c r="G363" s="2"/>
      <c r="H363" s="2"/>
      <c r="I363" s="15"/>
      <c r="J363" s="15"/>
      <c r="K363" s="15"/>
      <c r="L363" s="12" t="s">
        <v>3819</v>
      </c>
      <c r="M363" s="12" t="s">
        <v>3820</v>
      </c>
      <c r="N363" s="15"/>
      <c r="O363" s="12" t="s">
        <v>3821</v>
      </c>
      <c r="P363" s="14" t="s">
        <v>3822</v>
      </c>
      <c r="Q363" s="26"/>
      <c r="R363" s="17" t="s">
        <v>3823</v>
      </c>
      <c r="S363" s="17" t="s">
        <v>3824</v>
      </c>
      <c r="T363" s="2"/>
      <c r="U363" s="2"/>
      <c r="V363" s="2"/>
      <c r="W363" s="13"/>
      <c r="X363" s="2"/>
      <c r="Y363" s="2"/>
      <c r="Z363" s="2"/>
      <c r="AA363" s="21" t="s">
        <v>3825</v>
      </c>
      <c r="AB363" s="22" t="s">
        <v>3826</v>
      </c>
      <c r="AC363" s="21" t="s">
        <v>3827</v>
      </c>
      <c r="AD363" s="22" t="s">
        <v>3826</v>
      </c>
      <c r="AE363" s="23" t="s">
        <v>35</v>
      </c>
    </row>
    <row r="364" spans="1:31" ht="12.75" customHeight="1" x14ac:dyDescent="0.25">
      <c r="A364" s="2"/>
      <c r="B364" s="2"/>
      <c r="C364" s="2"/>
      <c r="D364" s="2"/>
      <c r="E364" s="2"/>
      <c r="F364" s="2"/>
      <c r="G364" s="2"/>
      <c r="H364" s="2"/>
      <c r="I364" s="15"/>
      <c r="J364" s="15"/>
      <c r="K364" s="15"/>
      <c r="L364" s="12" t="s">
        <v>3828</v>
      </c>
      <c r="M364" s="12" t="s">
        <v>3829</v>
      </c>
      <c r="N364" s="15"/>
      <c r="O364" s="12" t="s">
        <v>3830</v>
      </c>
      <c r="P364" s="14" t="s">
        <v>3831</v>
      </c>
      <c r="Q364" s="26"/>
      <c r="R364" s="17" t="s">
        <v>3832</v>
      </c>
      <c r="S364" s="17" t="s">
        <v>3833</v>
      </c>
      <c r="T364" s="2"/>
      <c r="U364" s="2"/>
      <c r="V364" s="2"/>
      <c r="W364" s="13"/>
      <c r="X364" s="2"/>
      <c r="Y364" s="2"/>
      <c r="Z364" s="2"/>
      <c r="AA364" s="21" t="s">
        <v>3834</v>
      </c>
      <c r="AB364" s="22" t="s">
        <v>3835</v>
      </c>
      <c r="AC364" s="21" t="s">
        <v>3836</v>
      </c>
      <c r="AD364" s="22" t="s">
        <v>3835</v>
      </c>
      <c r="AE364" s="23" t="s">
        <v>35</v>
      </c>
    </row>
    <row r="365" spans="1:31" ht="12.75" customHeight="1" x14ac:dyDescent="0.25">
      <c r="A365" s="2"/>
      <c r="B365" s="2"/>
      <c r="C365" s="2"/>
      <c r="D365" s="2"/>
      <c r="E365" s="2"/>
      <c r="F365" s="2"/>
      <c r="G365" s="2"/>
      <c r="H365" s="2"/>
      <c r="I365" s="15"/>
      <c r="J365" s="15"/>
      <c r="K365" s="15"/>
      <c r="L365" s="12" t="s">
        <v>3837</v>
      </c>
      <c r="M365" s="12" t="s">
        <v>3838</v>
      </c>
      <c r="N365" s="15"/>
      <c r="O365" s="12" t="s">
        <v>3839</v>
      </c>
      <c r="P365" s="14" t="s">
        <v>3840</v>
      </c>
      <c r="Q365" s="26"/>
      <c r="R365" s="17" t="s">
        <v>3841</v>
      </c>
      <c r="S365" s="17" t="s">
        <v>3842</v>
      </c>
      <c r="T365" s="2"/>
      <c r="U365" s="2"/>
      <c r="V365" s="2"/>
      <c r="W365" s="13"/>
      <c r="X365" s="2"/>
      <c r="Y365" s="2"/>
      <c r="Z365" s="2"/>
      <c r="AA365" s="21" t="s">
        <v>3843</v>
      </c>
      <c r="AB365" s="22" t="s">
        <v>3844</v>
      </c>
      <c r="AC365" s="21" t="s">
        <v>3845</v>
      </c>
      <c r="AD365" s="22" t="s">
        <v>3844</v>
      </c>
      <c r="AE365" s="23" t="s">
        <v>35</v>
      </c>
    </row>
    <row r="366" spans="1:31" ht="12.75" customHeight="1" x14ac:dyDescent="0.25">
      <c r="A366" s="2"/>
      <c r="B366" s="2"/>
      <c r="C366" s="2"/>
      <c r="D366" s="2"/>
      <c r="E366" s="2"/>
      <c r="F366" s="2"/>
      <c r="G366" s="2"/>
      <c r="H366" s="2"/>
      <c r="I366" s="15"/>
      <c r="J366" s="15"/>
      <c r="K366" s="15"/>
      <c r="L366" s="12" t="s">
        <v>3846</v>
      </c>
      <c r="M366" s="12" t="s">
        <v>3138</v>
      </c>
      <c r="N366" s="15"/>
      <c r="O366" s="12" t="s">
        <v>3847</v>
      </c>
      <c r="P366" s="14" t="s">
        <v>3848</v>
      </c>
      <c r="Q366" s="26"/>
      <c r="R366" s="17" t="s">
        <v>3849</v>
      </c>
      <c r="S366" s="17" t="s">
        <v>3850</v>
      </c>
      <c r="T366" s="2"/>
      <c r="U366" s="2"/>
      <c r="V366" s="2"/>
      <c r="W366" s="13"/>
      <c r="X366" s="2"/>
      <c r="Y366" s="2"/>
      <c r="Z366" s="2"/>
      <c r="AA366" s="21" t="s">
        <v>3851</v>
      </c>
      <c r="AB366" s="22" t="s">
        <v>3852</v>
      </c>
      <c r="AC366" s="21" t="s">
        <v>3853</v>
      </c>
      <c r="AD366" s="22" t="s">
        <v>3852</v>
      </c>
      <c r="AE366" s="23" t="s">
        <v>35</v>
      </c>
    </row>
    <row r="367" spans="1:31" ht="12.75" customHeight="1" x14ac:dyDescent="0.25">
      <c r="A367" s="2"/>
      <c r="B367" s="2"/>
      <c r="C367" s="2"/>
      <c r="D367" s="2"/>
      <c r="E367" s="2"/>
      <c r="F367" s="2"/>
      <c r="G367" s="2"/>
      <c r="H367" s="2"/>
      <c r="I367" s="15"/>
      <c r="J367" s="15"/>
      <c r="K367" s="15"/>
      <c r="L367" s="12" t="s">
        <v>3854</v>
      </c>
      <c r="M367" s="12" t="s">
        <v>3855</v>
      </c>
      <c r="N367" s="15"/>
      <c r="O367" s="12" t="s">
        <v>3856</v>
      </c>
      <c r="P367" s="14" t="s">
        <v>3857</v>
      </c>
      <c r="Q367" s="26"/>
      <c r="R367" s="17" t="s">
        <v>3858</v>
      </c>
      <c r="S367" s="17" t="s">
        <v>3859</v>
      </c>
      <c r="T367" s="2"/>
      <c r="U367" s="2"/>
      <c r="V367" s="2"/>
      <c r="W367" s="13"/>
      <c r="X367" s="2"/>
      <c r="Y367" s="2"/>
      <c r="Z367" s="2"/>
      <c r="AA367" s="21" t="s">
        <v>3860</v>
      </c>
      <c r="AB367" s="22" t="s">
        <v>3861</v>
      </c>
      <c r="AC367" s="21" t="s">
        <v>3862</v>
      </c>
      <c r="AD367" s="22" t="s">
        <v>3861</v>
      </c>
      <c r="AE367" s="23" t="s">
        <v>35</v>
      </c>
    </row>
    <row r="368" spans="1:31" ht="12.75" customHeight="1" x14ac:dyDescent="0.25">
      <c r="A368" s="2"/>
      <c r="B368" s="2"/>
      <c r="C368" s="2"/>
      <c r="D368" s="2"/>
      <c r="E368" s="2"/>
      <c r="F368" s="2"/>
      <c r="G368" s="2"/>
      <c r="H368" s="2"/>
      <c r="I368" s="15"/>
      <c r="J368" s="15"/>
      <c r="K368" s="15"/>
      <c r="L368" s="12" t="s">
        <v>3863</v>
      </c>
      <c r="M368" s="12" t="s">
        <v>3494</v>
      </c>
      <c r="N368" s="15"/>
      <c r="O368" s="12" t="s">
        <v>3864</v>
      </c>
      <c r="P368" s="14" t="s">
        <v>3865</v>
      </c>
      <c r="Q368" s="26"/>
      <c r="R368" s="17" t="s">
        <v>3866</v>
      </c>
      <c r="S368" s="17" t="s">
        <v>3867</v>
      </c>
      <c r="T368" s="2"/>
      <c r="U368" s="2"/>
      <c r="V368" s="2"/>
      <c r="W368" s="13"/>
      <c r="X368" s="2"/>
      <c r="Y368" s="2"/>
      <c r="Z368" s="2"/>
      <c r="AA368" s="21" t="s">
        <v>3868</v>
      </c>
      <c r="AB368" s="22" t="s">
        <v>3869</v>
      </c>
      <c r="AC368" s="21" t="s">
        <v>3870</v>
      </c>
      <c r="AD368" s="22" t="s">
        <v>3869</v>
      </c>
      <c r="AE368" s="23" t="s">
        <v>35</v>
      </c>
    </row>
    <row r="369" spans="1:31" ht="12.75" customHeight="1" x14ac:dyDescent="0.25">
      <c r="A369" s="2"/>
      <c r="B369" s="2"/>
      <c r="C369" s="2"/>
      <c r="D369" s="2"/>
      <c r="E369" s="2"/>
      <c r="F369" s="2"/>
      <c r="G369" s="2"/>
      <c r="H369" s="2"/>
      <c r="I369" s="15"/>
      <c r="J369" s="15"/>
      <c r="K369" s="15"/>
      <c r="L369" s="12" t="s">
        <v>3871</v>
      </c>
      <c r="M369" s="12" t="s">
        <v>3580</v>
      </c>
      <c r="N369" s="15"/>
      <c r="O369" s="12" t="s">
        <v>3872</v>
      </c>
      <c r="P369" s="14" t="s">
        <v>3873</v>
      </c>
      <c r="Q369" s="26"/>
      <c r="R369" s="17" t="s">
        <v>3874</v>
      </c>
      <c r="S369" s="17" t="s">
        <v>3875</v>
      </c>
      <c r="T369" s="2"/>
      <c r="U369" s="2"/>
      <c r="V369" s="2"/>
      <c r="W369" s="13"/>
      <c r="X369" s="2"/>
      <c r="Y369" s="2"/>
      <c r="Z369" s="2"/>
      <c r="AA369" s="21" t="s">
        <v>3876</v>
      </c>
      <c r="AB369" s="22" t="s">
        <v>3877</v>
      </c>
      <c r="AC369" s="21" t="s">
        <v>3878</v>
      </c>
      <c r="AD369" s="22" t="s">
        <v>3877</v>
      </c>
      <c r="AE369" s="23" t="s">
        <v>35</v>
      </c>
    </row>
    <row r="370" spans="1:31" ht="12.75" customHeight="1" x14ac:dyDescent="0.25">
      <c r="A370" s="2"/>
      <c r="B370" s="2"/>
      <c r="C370" s="2"/>
      <c r="D370" s="2"/>
      <c r="E370" s="2"/>
      <c r="F370" s="2"/>
      <c r="G370" s="2"/>
      <c r="H370" s="2"/>
      <c r="I370" s="15"/>
      <c r="J370" s="15"/>
      <c r="K370" s="15"/>
      <c r="L370" s="12" t="s">
        <v>3879</v>
      </c>
      <c r="M370" s="12" t="s">
        <v>3795</v>
      </c>
      <c r="N370" s="15"/>
      <c r="O370" s="12" t="s">
        <v>3880</v>
      </c>
      <c r="P370" s="14" t="s">
        <v>3881</v>
      </c>
      <c r="Q370" s="26"/>
      <c r="R370" s="17" t="s">
        <v>3882</v>
      </c>
      <c r="S370" s="17" t="s">
        <v>3883</v>
      </c>
      <c r="T370" s="2"/>
      <c r="U370" s="2"/>
      <c r="V370" s="2"/>
      <c r="W370" s="13"/>
      <c r="X370" s="2"/>
      <c r="Y370" s="2"/>
      <c r="Z370" s="2"/>
      <c r="AA370" s="21" t="s">
        <v>3884</v>
      </c>
      <c r="AB370" s="22" t="s">
        <v>3885</v>
      </c>
      <c r="AC370" s="21" t="s">
        <v>3886</v>
      </c>
      <c r="AD370" s="22" t="s">
        <v>3885</v>
      </c>
      <c r="AE370" s="23" t="s">
        <v>35</v>
      </c>
    </row>
    <row r="371" spans="1:31" ht="12.75" customHeight="1" x14ac:dyDescent="0.25">
      <c r="A371" s="2"/>
      <c r="B371" s="2"/>
      <c r="C371" s="2"/>
      <c r="D371" s="2"/>
      <c r="E371" s="2"/>
      <c r="F371" s="2"/>
      <c r="G371" s="2"/>
      <c r="H371" s="2"/>
      <c r="I371" s="15"/>
      <c r="J371" s="15"/>
      <c r="K371" s="15"/>
      <c r="L371" s="12" t="s">
        <v>3887</v>
      </c>
      <c r="M371" s="12" t="s">
        <v>3888</v>
      </c>
      <c r="N371" s="15"/>
      <c r="O371" s="12" t="s">
        <v>3889</v>
      </c>
      <c r="P371" s="14" t="s">
        <v>3890</v>
      </c>
      <c r="Q371" s="16"/>
      <c r="R371" s="17" t="s">
        <v>3891</v>
      </c>
      <c r="S371" s="17" t="s">
        <v>3892</v>
      </c>
      <c r="T371" s="2"/>
      <c r="U371" s="2"/>
      <c r="V371" s="2"/>
      <c r="W371" s="13"/>
      <c r="X371" s="2"/>
      <c r="Y371" s="2"/>
      <c r="Z371" s="2"/>
      <c r="AA371" s="21" t="s">
        <v>3893</v>
      </c>
      <c r="AB371" s="22" t="s">
        <v>3894</v>
      </c>
      <c r="AC371" s="21" t="s">
        <v>3895</v>
      </c>
      <c r="AD371" s="22" t="s">
        <v>3894</v>
      </c>
      <c r="AE371" s="23" t="s">
        <v>35</v>
      </c>
    </row>
    <row r="372" spans="1:31" ht="12.75" customHeight="1" x14ac:dyDescent="0.25">
      <c r="A372" s="2"/>
      <c r="B372" s="2"/>
      <c r="C372" s="2"/>
      <c r="D372" s="2"/>
      <c r="E372" s="2"/>
      <c r="F372" s="2"/>
      <c r="G372" s="2"/>
      <c r="H372" s="2"/>
      <c r="I372" s="15"/>
      <c r="J372" s="15"/>
      <c r="K372" s="15"/>
      <c r="L372" s="12" t="s">
        <v>3896</v>
      </c>
      <c r="M372" s="12" t="s">
        <v>3228</v>
      </c>
      <c r="N372" s="15"/>
      <c r="O372" s="12" t="s">
        <v>3897</v>
      </c>
      <c r="P372" s="14" t="s">
        <v>3898</v>
      </c>
      <c r="Q372" s="26"/>
      <c r="R372" s="17" t="s">
        <v>3899</v>
      </c>
      <c r="S372" s="17" t="s">
        <v>3900</v>
      </c>
      <c r="T372" s="2"/>
      <c r="U372" s="2"/>
      <c r="V372" s="2"/>
      <c r="W372" s="13"/>
      <c r="X372" s="2"/>
      <c r="Y372" s="2"/>
      <c r="Z372" s="2"/>
      <c r="AA372" s="21" t="s">
        <v>3901</v>
      </c>
      <c r="AB372" s="22" t="s">
        <v>3902</v>
      </c>
      <c r="AC372" s="21" t="s">
        <v>3903</v>
      </c>
      <c r="AD372" s="22" t="s">
        <v>3902</v>
      </c>
      <c r="AE372" s="23" t="s">
        <v>35</v>
      </c>
    </row>
    <row r="373" spans="1:31" ht="12.75" customHeight="1" x14ac:dyDescent="0.25">
      <c r="A373" s="2"/>
      <c r="B373" s="2"/>
      <c r="C373" s="2"/>
      <c r="D373" s="2"/>
      <c r="E373" s="2"/>
      <c r="F373" s="2"/>
      <c r="G373" s="2"/>
      <c r="H373" s="2"/>
      <c r="I373" s="15"/>
      <c r="J373" s="15"/>
      <c r="K373" s="15"/>
      <c r="L373" s="12" t="s">
        <v>3904</v>
      </c>
      <c r="M373" s="12" t="s">
        <v>2806</v>
      </c>
      <c r="N373" s="15"/>
      <c r="O373" s="12" t="s">
        <v>3905</v>
      </c>
      <c r="P373" s="14" t="s">
        <v>3906</v>
      </c>
      <c r="Q373" s="26"/>
      <c r="R373" s="17" t="s">
        <v>3907</v>
      </c>
      <c r="S373" s="17" t="s">
        <v>3908</v>
      </c>
      <c r="T373" s="2"/>
      <c r="U373" s="2"/>
      <c r="V373" s="2"/>
      <c r="W373" s="13"/>
      <c r="X373" s="2"/>
      <c r="Y373" s="2"/>
      <c r="Z373" s="2"/>
      <c r="AA373" s="21" t="s">
        <v>3909</v>
      </c>
      <c r="AB373" s="22" t="s">
        <v>3910</v>
      </c>
      <c r="AC373" s="21" t="s">
        <v>3911</v>
      </c>
      <c r="AD373" s="22" t="s">
        <v>3910</v>
      </c>
      <c r="AE373" s="23" t="s">
        <v>35</v>
      </c>
    </row>
    <row r="374" spans="1:31" ht="12.75" customHeight="1" x14ac:dyDescent="0.25">
      <c r="A374" s="2"/>
      <c r="B374" s="2"/>
      <c r="C374" s="2"/>
      <c r="D374" s="2"/>
      <c r="E374" s="2"/>
      <c r="F374" s="2"/>
      <c r="G374" s="2"/>
      <c r="H374" s="2"/>
      <c r="I374" s="15"/>
      <c r="J374" s="15"/>
      <c r="K374" s="15"/>
      <c r="L374" s="12" t="s">
        <v>3912</v>
      </c>
      <c r="M374" s="12" t="s">
        <v>2084</v>
      </c>
      <c r="N374" s="15"/>
      <c r="O374" s="12" t="s">
        <v>3913</v>
      </c>
      <c r="P374" s="14" t="s">
        <v>3914</v>
      </c>
      <c r="Q374" s="26"/>
      <c r="R374" s="17" t="s">
        <v>3915</v>
      </c>
      <c r="S374" s="17" t="s">
        <v>3916</v>
      </c>
      <c r="T374" s="2"/>
      <c r="U374" s="2"/>
      <c r="V374" s="2"/>
      <c r="W374" s="13"/>
      <c r="X374" s="2"/>
      <c r="Y374" s="2"/>
      <c r="Z374" s="2"/>
      <c r="AA374" s="21" t="s">
        <v>3917</v>
      </c>
      <c r="AB374" s="22" t="s">
        <v>3918</v>
      </c>
      <c r="AC374" s="21" t="s">
        <v>3919</v>
      </c>
      <c r="AD374" s="22" t="s">
        <v>3918</v>
      </c>
      <c r="AE374" s="23" t="s">
        <v>35</v>
      </c>
    </row>
    <row r="375" spans="1:31" ht="12.75" customHeight="1" x14ac:dyDescent="0.25">
      <c r="A375" s="2"/>
      <c r="B375" s="2"/>
      <c r="C375" s="2"/>
      <c r="D375" s="2"/>
      <c r="E375" s="2"/>
      <c r="F375" s="2"/>
      <c r="G375" s="2"/>
      <c r="H375" s="2"/>
      <c r="I375" s="15"/>
      <c r="J375" s="15"/>
      <c r="K375" s="15"/>
      <c r="L375" s="12" t="s">
        <v>3920</v>
      </c>
      <c r="M375" s="12" t="s">
        <v>3921</v>
      </c>
      <c r="N375" s="15"/>
      <c r="O375" s="12" t="s">
        <v>3922</v>
      </c>
      <c r="P375" s="14" t="s">
        <v>3923</v>
      </c>
      <c r="Q375" s="26"/>
      <c r="R375" s="17" t="s">
        <v>3924</v>
      </c>
      <c r="S375" s="17" t="s">
        <v>3925</v>
      </c>
      <c r="T375" s="2"/>
      <c r="U375" s="2"/>
      <c r="V375" s="2"/>
      <c r="W375" s="13"/>
      <c r="X375" s="2"/>
      <c r="Y375" s="2"/>
      <c r="Z375" s="2"/>
      <c r="AA375" s="21" t="s">
        <v>3926</v>
      </c>
      <c r="AB375" s="22" t="s">
        <v>3927</v>
      </c>
      <c r="AC375" s="21" t="s">
        <v>3928</v>
      </c>
      <c r="AD375" s="22" t="s">
        <v>3927</v>
      </c>
      <c r="AE375" s="23" t="s">
        <v>35</v>
      </c>
    </row>
    <row r="376" spans="1:31" ht="12.75" customHeight="1" x14ac:dyDescent="0.25">
      <c r="A376" s="2"/>
      <c r="B376" s="2"/>
      <c r="C376" s="2"/>
      <c r="D376" s="2"/>
      <c r="E376" s="2"/>
      <c r="F376" s="2"/>
      <c r="G376" s="2"/>
      <c r="H376" s="2"/>
      <c r="I376" s="15"/>
      <c r="J376" s="15"/>
      <c r="K376" s="15"/>
      <c r="L376" s="12" t="s">
        <v>3929</v>
      </c>
      <c r="M376" s="12" t="s">
        <v>3930</v>
      </c>
      <c r="N376" s="15"/>
      <c r="O376" s="12" t="s">
        <v>3931</v>
      </c>
      <c r="P376" s="14" t="s">
        <v>3932</v>
      </c>
      <c r="Q376" s="26"/>
      <c r="R376" s="17" t="s">
        <v>3933</v>
      </c>
      <c r="S376" s="17" t="s">
        <v>3934</v>
      </c>
      <c r="T376" s="2"/>
      <c r="U376" s="2"/>
      <c r="V376" s="2"/>
      <c r="W376" s="13"/>
      <c r="X376" s="2"/>
      <c r="Y376" s="2"/>
      <c r="Z376" s="2"/>
      <c r="AA376" s="21" t="s">
        <v>3935</v>
      </c>
      <c r="AB376" s="22" t="s">
        <v>3936</v>
      </c>
      <c r="AC376" s="21" t="s">
        <v>3937</v>
      </c>
      <c r="AD376" s="22" t="s">
        <v>3936</v>
      </c>
      <c r="AE376" s="23" t="s">
        <v>35</v>
      </c>
    </row>
    <row r="377" spans="1:31" ht="12.75" customHeight="1" x14ac:dyDescent="0.25">
      <c r="A377" s="2"/>
      <c r="B377" s="2"/>
      <c r="C377" s="2"/>
      <c r="D377" s="2"/>
      <c r="E377" s="2"/>
      <c r="F377" s="2"/>
      <c r="G377" s="2"/>
      <c r="H377" s="2"/>
      <c r="I377" s="15"/>
      <c r="J377" s="15"/>
      <c r="K377" s="15"/>
      <c r="L377" s="12" t="s">
        <v>3938</v>
      </c>
      <c r="M377" s="12" t="s">
        <v>3939</v>
      </c>
      <c r="N377" s="15"/>
      <c r="O377" s="12" t="s">
        <v>3940</v>
      </c>
      <c r="P377" s="14" t="s">
        <v>3941</v>
      </c>
      <c r="Q377" s="16"/>
      <c r="R377" s="17" t="s">
        <v>3942</v>
      </c>
      <c r="S377" s="17" t="s">
        <v>3943</v>
      </c>
      <c r="T377" s="2"/>
      <c r="U377" s="2"/>
      <c r="V377" s="2"/>
      <c r="W377" s="13"/>
      <c r="X377" s="2"/>
      <c r="Y377" s="2"/>
      <c r="Z377" s="2"/>
      <c r="AA377" s="21" t="s">
        <v>3944</v>
      </c>
      <c r="AB377" s="22" t="s">
        <v>3945</v>
      </c>
      <c r="AC377" s="21" t="s">
        <v>3946</v>
      </c>
      <c r="AD377" s="22" t="s">
        <v>3945</v>
      </c>
      <c r="AE377" s="23" t="s">
        <v>35</v>
      </c>
    </row>
    <row r="378" spans="1:31" ht="12.75" customHeight="1" x14ac:dyDescent="0.25">
      <c r="A378" s="2"/>
      <c r="B378" s="2"/>
      <c r="C378" s="2"/>
      <c r="D378" s="2"/>
      <c r="E378" s="2"/>
      <c r="F378" s="2"/>
      <c r="G378" s="2"/>
      <c r="H378" s="2"/>
      <c r="I378" s="15"/>
      <c r="J378" s="15"/>
      <c r="K378" s="15"/>
      <c r="L378" s="12" t="s">
        <v>3947</v>
      </c>
      <c r="M378" s="12" t="s">
        <v>3948</v>
      </c>
      <c r="N378" s="15"/>
      <c r="O378" s="12" t="s">
        <v>3949</v>
      </c>
      <c r="P378" s="14" t="s">
        <v>3950</v>
      </c>
      <c r="Q378" s="26"/>
      <c r="R378" s="17" t="s">
        <v>3951</v>
      </c>
      <c r="S378" s="17" t="s">
        <v>3952</v>
      </c>
      <c r="T378" s="2"/>
      <c r="U378" s="2"/>
      <c r="V378" s="2"/>
      <c r="W378" s="13"/>
      <c r="X378" s="2"/>
      <c r="Y378" s="2"/>
      <c r="Z378" s="2"/>
      <c r="AA378" s="21" t="s">
        <v>3953</v>
      </c>
      <c r="AB378" s="22" t="s">
        <v>3954</v>
      </c>
      <c r="AC378" s="21" t="s">
        <v>3955</v>
      </c>
      <c r="AD378" s="22" t="s">
        <v>3954</v>
      </c>
      <c r="AE378" s="23" t="s">
        <v>35</v>
      </c>
    </row>
    <row r="379" spans="1:31" ht="12.75" customHeight="1" x14ac:dyDescent="0.25">
      <c r="A379" s="2"/>
      <c r="B379" s="2"/>
      <c r="C379" s="2"/>
      <c r="D379" s="2"/>
      <c r="E379" s="2"/>
      <c r="F379" s="2"/>
      <c r="G379" s="2"/>
      <c r="H379" s="2"/>
      <c r="I379" s="15"/>
      <c r="J379" s="15"/>
      <c r="K379" s="15"/>
      <c r="L379" s="12" t="s">
        <v>3956</v>
      </c>
      <c r="M379" s="12" t="s">
        <v>3957</v>
      </c>
      <c r="N379" s="15"/>
      <c r="O379" s="12" t="s">
        <v>3958</v>
      </c>
      <c r="P379" s="14" t="s">
        <v>3959</v>
      </c>
      <c r="Q379" s="26"/>
      <c r="R379" s="17" t="s">
        <v>3960</v>
      </c>
      <c r="S379" s="17" t="s">
        <v>3961</v>
      </c>
      <c r="T379" s="2"/>
      <c r="U379" s="2"/>
      <c r="V379" s="2"/>
      <c r="W379" s="13"/>
      <c r="X379" s="2"/>
      <c r="Y379" s="2"/>
      <c r="Z379" s="2"/>
      <c r="AA379" s="21" t="s">
        <v>3962</v>
      </c>
      <c r="AB379" s="22" t="s">
        <v>3963</v>
      </c>
      <c r="AC379" s="21" t="s">
        <v>3964</v>
      </c>
      <c r="AD379" s="22" t="s">
        <v>3963</v>
      </c>
      <c r="AE379" s="23" t="s">
        <v>35</v>
      </c>
    </row>
    <row r="380" spans="1:31" ht="12.75" customHeight="1" x14ac:dyDescent="0.25">
      <c r="A380" s="2"/>
      <c r="B380" s="2"/>
      <c r="C380" s="2"/>
      <c r="D380" s="2"/>
      <c r="E380" s="2"/>
      <c r="F380" s="2"/>
      <c r="G380" s="2"/>
      <c r="H380" s="2"/>
      <c r="I380" s="15"/>
      <c r="J380" s="15"/>
      <c r="K380" s="15"/>
      <c r="L380" s="12" t="s">
        <v>3965</v>
      </c>
      <c r="M380" s="12" t="s">
        <v>2084</v>
      </c>
      <c r="N380" s="15"/>
      <c r="O380" s="12" t="s">
        <v>3966</v>
      </c>
      <c r="P380" s="14" t="s">
        <v>3967</v>
      </c>
      <c r="Q380" s="26"/>
      <c r="R380" s="17" t="s">
        <v>3968</v>
      </c>
      <c r="S380" s="17" t="s">
        <v>3969</v>
      </c>
      <c r="T380" s="2"/>
      <c r="U380" s="2"/>
      <c r="V380" s="2"/>
      <c r="W380" s="13"/>
      <c r="X380" s="2"/>
      <c r="Y380" s="2"/>
      <c r="Z380" s="2"/>
      <c r="AA380" s="21" t="s">
        <v>3970</v>
      </c>
      <c r="AB380" s="22" t="s">
        <v>3971</v>
      </c>
      <c r="AC380" s="21" t="s">
        <v>3972</v>
      </c>
      <c r="AD380" s="22" t="s">
        <v>3973</v>
      </c>
      <c r="AE380" s="23" t="s">
        <v>35</v>
      </c>
    </row>
    <row r="381" spans="1:31" ht="12.75" customHeight="1" x14ac:dyDescent="0.25">
      <c r="A381" s="2"/>
      <c r="B381" s="2"/>
      <c r="C381" s="2"/>
      <c r="D381" s="2"/>
      <c r="E381" s="2"/>
      <c r="F381" s="2"/>
      <c r="G381" s="2"/>
      <c r="H381" s="2"/>
      <c r="I381" s="15"/>
      <c r="J381" s="15"/>
      <c r="K381" s="15"/>
      <c r="L381" s="12" t="s">
        <v>3974</v>
      </c>
      <c r="M381" s="12" t="s">
        <v>3127</v>
      </c>
      <c r="N381" s="15"/>
      <c r="O381" s="12" t="s">
        <v>3975</v>
      </c>
      <c r="P381" s="14" t="s">
        <v>3976</v>
      </c>
      <c r="Q381" s="26"/>
      <c r="R381" s="17" t="s">
        <v>3977</v>
      </c>
      <c r="S381" s="17" t="s">
        <v>3978</v>
      </c>
      <c r="T381" s="2"/>
      <c r="U381" s="2"/>
      <c r="V381" s="2"/>
      <c r="W381" s="13"/>
      <c r="X381" s="2"/>
      <c r="Y381" s="2"/>
      <c r="Z381" s="2"/>
      <c r="AA381" s="21" t="s">
        <v>3979</v>
      </c>
      <c r="AB381" s="22" t="s">
        <v>3980</v>
      </c>
      <c r="AC381" s="21" t="s">
        <v>3981</v>
      </c>
      <c r="AD381" s="22" t="s">
        <v>3980</v>
      </c>
      <c r="AE381" s="23" t="s">
        <v>35</v>
      </c>
    </row>
    <row r="382" spans="1:31" ht="12.75" customHeight="1" x14ac:dyDescent="0.25">
      <c r="A382" s="2"/>
      <c r="B382" s="2"/>
      <c r="C382" s="2"/>
      <c r="D382" s="2"/>
      <c r="E382" s="2"/>
      <c r="F382" s="2"/>
      <c r="G382" s="2"/>
      <c r="H382" s="2"/>
      <c r="I382" s="15"/>
      <c r="J382" s="15"/>
      <c r="K382" s="15"/>
      <c r="L382" s="12" t="s">
        <v>3982</v>
      </c>
      <c r="M382" s="12" t="s">
        <v>3983</v>
      </c>
      <c r="N382" s="15"/>
      <c r="O382" s="12" t="s">
        <v>3984</v>
      </c>
      <c r="P382" s="14" t="s">
        <v>3985</v>
      </c>
      <c r="Q382" s="26"/>
      <c r="R382" s="17" t="s">
        <v>3986</v>
      </c>
      <c r="S382" s="17" t="s">
        <v>3987</v>
      </c>
      <c r="T382" s="2"/>
      <c r="U382" s="2"/>
      <c r="V382" s="2"/>
      <c r="W382" s="13"/>
      <c r="X382" s="2"/>
      <c r="Y382" s="2"/>
      <c r="Z382" s="2"/>
      <c r="AA382" s="21" t="s">
        <v>3988</v>
      </c>
      <c r="AB382" s="22" t="s">
        <v>3989</v>
      </c>
      <c r="AC382" s="21" t="s">
        <v>3990</v>
      </c>
      <c r="AD382" s="22" t="s">
        <v>3989</v>
      </c>
      <c r="AE382" s="23" t="s">
        <v>35</v>
      </c>
    </row>
    <row r="383" spans="1:31" ht="12.75" customHeight="1" x14ac:dyDescent="0.25">
      <c r="A383" s="2"/>
      <c r="B383" s="2"/>
      <c r="C383" s="2"/>
      <c r="D383" s="2"/>
      <c r="E383" s="2"/>
      <c r="F383" s="2"/>
      <c r="G383" s="2"/>
      <c r="H383" s="2"/>
      <c r="I383" s="15"/>
      <c r="J383" s="15"/>
      <c r="K383" s="15"/>
      <c r="L383" s="12" t="s">
        <v>3991</v>
      </c>
      <c r="M383" s="12" t="s">
        <v>3138</v>
      </c>
      <c r="N383" s="15"/>
      <c r="O383" s="12" t="s">
        <v>3992</v>
      </c>
      <c r="P383" s="14" t="s">
        <v>3993</v>
      </c>
      <c r="Q383" s="26"/>
      <c r="R383" s="17" t="s">
        <v>3994</v>
      </c>
      <c r="S383" s="17" t="s">
        <v>3995</v>
      </c>
      <c r="T383" s="2"/>
      <c r="U383" s="2"/>
      <c r="V383" s="2"/>
      <c r="W383" s="13"/>
      <c r="X383" s="2"/>
      <c r="Y383" s="2"/>
      <c r="Z383" s="2"/>
      <c r="AA383" s="21" t="s">
        <v>3996</v>
      </c>
      <c r="AB383" s="22" t="s">
        <v>3997</v>
      </c>
      <c r="AC383" s="21" t="s">
        <v>3998</v>
      </c>
      <c r="AD383" s="22" t="s">
        <v>3997</v>
      </c>
      <c r="AE383" s="23" t="s">
        <v>35</v>
      </c>
    </row>
    <row r="384" spans="1:31" ht="12.75" customHeight="1" x14ac:dyDescent="0.25">
      <c r="A384" s="2"/>
      <c r="B384" s="2"/>
      <c r="C384" s="2"/>
      <c r="D384" s="2"/>
      <c r="E384" s="2"/>
      <c r="F384" s="2"/>
      <c r="G384" s="2"/>
      <c r="H384" s="2"/>
      <c r="I384" s="15"/>
      <c r="J384" s="15"/>
      <c r="K384" s="15"/>
      <c r="L384" s="12" t="s">
        <v>3999</v>
      </c>
      <c r="M384" s="12" t="s">
        <v>4000</v>
      </c>
      <c r="N384" s="15"/>
      <c r="O384" s="12" t="s">
        <v>4001</v>
      </c>
      <c r="P384" s="14" t="s">
        <v>4002</v>
      </c>
      <c r="Q384" s="26"/>
      <c r="R384" s="17" t="s">
        <v>4003</v>
      </c>
      <c r="S384" s="17" t="s">
        <v>4004</v>
      </c>
      <c r="T384" s="2"/>
      <c r="U384" s="2"/>
      <c r="V384" s="2"/>
      <c r="W384" s="13"/>
      <c r="X384" s="2"/>
      <c r="Y384" s="2"/>
      <c r="Z384" s="2"/>
      <c r="AA384" s="21" t="s">
        <v>4005</v>
      </c>
      <c r="AB384" s="22" t="s">
        <v>4006</v>
      </c>
      <c r="AC384" s="21" t="s">
        <v>4007</v>
      </c>
      <c r="AD384" s="22" t="s">
        <v>4006</v>
      </c>
      <c r="AE384" s="23" t="s">
        <v>35</v>
      </c>
    </row>
    <row r="385" spans="1:31" ht="12.75" customHeight="1" x14ac:dyDescent="0.25">
      <c r="A385" s="2"/>
      <c r="B385" s="2"/>
      <c r="C385" s="2"/>
      <c r="D385" s="2"/>
      <c r="E385" s="2"/>
      <c r="F385" s="2"/>
      <c r="G385" s="2"/>
      <c r="H385" s="2"/>
      <c r="I385" s="15"/>
      <c r="J385" s="15"/>
      <c r="K385" s="15"/>
      <c r="L385" s="12" t="s">
        <v>4008</v>
      </c>
      <c r="M385" s="12" t="s">
        <v>4009</v>
      </c>
      <c r="N385" s="15"/>
      <c r="O385" s="12" t="s">
        <v>4010</v>
      </c>
      <c r="P385" s="14" t="s">
        <v>4011</v>
      </c>
      <c r="Q385" s="26"/>
      <c r="R385" s="17" t="s">
        <v>4012</v>
      </c>
      <c r="S385" s="17" t="s">
        <v>4013</v>
      </c>
      <c r="T385" s="2"/>
      <c r="U385" s="2"/>
      <c r="V385" s="2"/>
      <c r="W385" s="13"/>
      <c r="X385" s="2"/>
      <c r="Y385" s="2"/>
      <c r="Z385" s="2"/>
      <c r="AA385" s="21" t="s">
        <v>4014</v>
      </c>
      <c r="AB385" s="22" t="s">
        <v>4015</v>
      </c>
      <c r="AC385" s="21" t="s">
        <v>4016</v>
      </c>
      <c r="AD385" s="22" t="s">
        <v>4015</v>
      </c>
      <c r="AE385" s="23" t="s">
        <v>35</v>
      </c>
    </row>
    <row r="386" spans="1:31" ht="12.75" customHeight="1" x14ac:dyDescent="0.25">
      <c r="A386" s="2"/>
      <c r="B386" s="2"/>
      <c r="C386" s="2"/>
      <c r="D386" s="2"/>
      <c r="E386" s="2"/>
      <c r="F386" s="2"/>
      <c r="G386" s="2"/>
      <c r="H386" s="2"/>
      <c r="I386" s="15"/>
      <c r="J386" s="15"/>
      <c r="K386" s="15"/>
      <c r="L386" s="12" t="s">
        <v>4017</v>
      </c>
      <c r="M386" s="12" t="s">
        <v>4018</v>
      </c>
      <c r="N386" s="15"/>
      <c r="O386" s="12" t="s">
        <v>4019</v>
      </c>
      <c r="P386" s="14" t="s">
        <v>3959</v>
      </c>
      <c r="Q386" s="26"/>
      <c r="R386" s="17" t="s">
        <v>4020</v>
      </c>
      <c r="S386" s="17" t="s">
        <v>4021</v>
      </c>
      <c r="T386" s="2"/>
      <c r="U386" s="2"/>
      <c r="V386" s="2"/>
      <c r="W386" s="13"/>
      <c r="X386" s="2"/>
      <c r="Y386" s="2"/>
      <c r="Z386" s="2"/>
      <c r="AA386" s="21" t="s">
        <v>4022</v>
      </c>
      <c r="AB386" s="22" t="s">
        <v>4023</v>
      </c>
      <c r="AC386" s="21" t="s">
        <v>4024</v>
      </c>
      <c r="AD386" s="22" t="s">
        <v>4025</v>
      </c>
      <c r="AE386" s="23" t="s">
        <v>35</v>
      </c>
    </row>
    <row r="387" spans="1:31" ht="12.75" customHeight="1" x14ac:dyDescent="0.25">
      <c r="A387" s="2"/>
      <c r="B387" s="2"/>
      <c r="C387" s="2"/>
      <c r="D387" s="2"/>
      <c r="E387" s="2"/>
      <c r="F387" s="2"/>
      <c r="G387" s="2"/>
      <c r="H387" s="2"/>
      <c r="I387" s="15"/>
      <c r="J387" s="15"/>
      <c r="K387" s="15"/>
      <c r="L387" s="12" t="s">
        <v>4026</v>
      </c>
      <c r="M387" s="12" t="s">
        <v>3983</v>
      </c>
      <c r="N387" s="15"/>
      <c r="O387" s="12" t="s">
        <v>4027</v>
      </c>
      <c r="P387" s="14" t="s">
        <v>3967</v>
      </c>
      <c r="Q387" s="26"/>
      <c r="R387" s="17" t="s">
        <v>4028</v>
      </c>
      <c r="S387" s="17" t="s">
        <v>4029</v>
      </c>
      <c r="T387" s="2"/>
      <c r="U387" s="2"/>
      <c r="V387" s="2"/>
      <c r="W387" s="13"/>
      <c r="X387" s="2"/>
      <c r="Y387" s="2"/>
      <c r="Z387" s="2"/>
      <c r="AA387" s="21" t="s">
        <v>4030</v>
      </c>
      <c r="AB387" s="22" t="s">
        <v>4031</v>
      </c>
      <c r="AC387" s="21" t="s">
        <v>4032</v>
      </c>
      <c r="AD387" s="22" t="s">
        <v>4033</v>
      </c>
      <c r="AE387" s="23" t="s">
        <v>35</v>
      </c>
    </row>
    <row r="388" spans="1:31" ht="12.75" customHeight="1" x14ac:dyDescent="0.25">
      <c r="A388" s="2"/>
      <c r="B388" s="2"/>
      <c r="C388" s="2"/>
      <c r="D388" s="2"/>
      <c r="E388" s="2"/>
      <c r="F388" s="2"/>
      <c r="G388" s="2"/>
      <c r="H388" s="2"/>
      <c r="I388" s="15"/>
      <c r="J388" s="15"/>
      <c r="K388" s="15"/>
      <c r="L388" s="12" t="s">
        <v>4034</v>
      </c>
      <c r="M388" s="12" t="s">
        <v>4035</v>
      </c>
      <c r="N388" s="15"/>
      <c r="O388" s="12" t="s">
        <v>4036</v>
      </c>
      <c r="P388" s="14" t="s">
        <v>3976</v>
      </c>
      <c r="Q388" s="26"/>
      <c r="R388" s="17" t="s">
        <v>4037</v>
      </c>
      <c r="S388" s="17" t="s">
        <v>4038</v>
      </c>
      <c r="T388" s="2"/>
      <c r="U388" s="2"/>
      <c r="V388" s="2"/>
      <c r="W388" s="13"/>
      <c r="X388" s="2"/>
      <c r="Y388" s="2"/>
      <c r="Z388" s="2"/>
      <c r="AA388" s="21" t="s">
        <v>4039</v>
      </c>
      <c r="AB388" s="22" t="s">
        <v>4040</v>
      </c>
      <c r="AC388" s="21" t="s">
        <v>4041</v>
      </c>
      <c r="AD388" s="22" t="s">
        <v>4040</v>
      </c>
      <c r="AE388" s="23" t="s">
        <v>35</v>
      </c>
    </row>
    <row r="389" spans="1:31" ht="12.75" customHeight="1" x14ac:dyDescent="0.25">
      <c r="A389" s="2"/>
      <c r="B389" s="2"/>
      <c r="C389" s="2"/>
      <c r="D389" s="2"/>
      <c r="E389" s="2"/>
      <c r="F389" s="2"/>
      <c r="G389" s="2"/>
      <c r="H389" s="2"/>
      <c r="I389" s="15"/>
      <c r="J389" s="15"/>
      <c r="K389" s="15"/>
      <c r="L389" s="12" t="s">
        <v>4042</v>
      </c>
      <c r="M389" s="12" t="s">
        <v>4043</v>
      </c>
      <c r="N389" s="15"/>
      <c r="O389" s="12" t="s">
        <v>4044</v>
      </c>
      <c r="P389" s="14" t="s">
        <v>3985</v>
      </c>
      <c r="Q389" s="26"/>
      <c r="R389" s="17" t="s">
        <v>4045</v>
      </c>
      <c r="S389" s="17" t="s">
        <v>4046</v>
      </c>
      <c r="T389" s="2"/>
      <c r="U389" s="2"/>
      <c r="V389" s="2"/>
      <c r="W389" s="13"/>
      <c r="X389" s="2"/>
      <c r="Y389" s="2"/>
      <c r="Z389" s="2"/>
      <c r="AA389" s="21" t="s">
        <v>4047</v>
      </c>
      <c r="AB389" s="22" t="s">
        <v>4048</v>
      </c>
      <c r="AC389" s="21" t="s">
        <v>4049</v>
      </c>
      <c r="AD389" s="22" t="s">
        <v>4050</v>
      </c>
      <c r="AE389" s="23" t="s">
        <v>35</v>
      </c>
    </row>
    <row r="390" spans="1:31" ht="12.75" customHeight="1" x14ac:dyDescent="0.25">
      <c r="A390" s="2"/>
      <c r="B390" s="2"/>
      <c r="C390" s="2"/>
      <c r="D390" s="2"/>
      <c r="E390" s="2"/>
      <c r="F390" s="2"/>
      <c r="G390" s="2"/>
      <c r="H390" s="2"/>
      <c r="I390" s="15"/>
      <c r="J390" s="15"/>
      <c r="K390" s="15"/>
      <c r="L390" s="12" t="s">
        <v>4051</v>
      </c>
      <c r="M390" s="12" t="s">
        <v>2084</v>
      </c>
      <c r="N390" s="15"/>
      <c r="O390" s="12" t="s">
        <v>4052</v>
      </c>
      <c r="P390" s="14" t="s">
        <v>3993</v>
      </c>
      <c r="Q390" s="26"/>
      <c r="R390" s="17" t="s">
        <v>4053</v>
      </c>
      <c r="S390" s="17" t="s">
        <v>4054</v>
      </c>
      <c r="T390" s="2"/>
      <c r="U390" s="2"/>
      <c r="V390" s="2"/>
      <c r="W390" s="13"/>
      <c r="X390" s="2"/>
      <c r="Y390" s="2"/>
      <c r="Z390" s="2"/>
      <c r="AA390" s="21" t="s">
        <v>4055</v>
      </c>
      <c r="AB390" s="22" t="s">
        <v>4056</v>
      </c>
      <c r="AC390" s="21" t="s">
        <v>4057</v>
      </c>
      <c r="AD390" s="22" t="s">
        <v>4058</v>
      </c>
      <c r="AE390" s="23" t="s">
        <v>35</v>
      </c>
    </row>
    <row r="391" spans="1:31" ht="12.75" customHeight="1" x14ac:dyDescent="0.25">
      <c r="A391" s="2"/>
      <c r="B391" s="2"/>
      <c r="C391" s="2"/>
      <c r="D391" s="2"/>
      <c r="E391" s="2"/>
      <c r="F391" s="2"/>
      <c r="G391" s="2"/>
      <c r="H391" s="2"/>
      <c r="I391" s="15"/>
      <c r="J391" s="15"/>
      <c r="K391" s="15"/>
      <c r="L391" s="12" t="s">
        <v>4059</v>
      </c>
      <c r="M391" s="12" t="s">
        <v>4060</v>
      </c>
      <c r="N391" s="15"/>
      <c r="O391" s="12" t="s">
        <v>4061</v>
      </c>
      <c r="P391" s="14" t="s">
        <v>4062</v>
      </c>
      <c r="Q391" s="26"/>
      <c r="R391" s="17" t="s">
        <v>4063</v>
      </c>
      <c r="S391" s="17" t="s">
        <v>4064</v>
      </c>
      <c r="T391" s="2"/>
      <c r="U391" s="2"/>
      <c r="V391" s="2"/>
      <c r="W391" s="13"/>
      <c r="X391" s="2"/>
      <c r="Y391" s="2"/>
      <c r="Z391" s="2"/>
      <c r="AA391" s="21" t="s">
        <v>4065</v>
      </c>
      <c r="AB391" s="22" t="s">
        <v>4066</v>
      </c>
      <c r="AC391" s="21" t="s">
        <v>4067</v>
      </c>
      <c r="AD391" s="22" t="s">
        <v>4068</v>
      </c>
      <c r="AE391" s="23" t="s">
        <v>35</v>
      </c>
    </row>
    <row r="392" spans="1:31" ht="12.75" customHeight="1" x14ac:dyDescent="0.25">
      <c r="A392" s="2"/>
      <c r="B392" s="2"/>
      <c r="C392" s="2"/>
      <c r="D392" s="2"/>
      <c r="E392" s="2"/>
      <c r="F392" s="2"/>
      <c r="G392" s="2"/>
      <c r="H392" s="2"/>
      <c r="I392" s="15"/>
      <c r="J392" s="15"/>
      <c r="K392" s="15"/>
      <c r="L392" s="12" t="s">
        <v>4069</v>
      </c>
      <c r="M392" s="12" t="s">
        <v>4070</v>
      </c>
      <c r="N392" s="15"/>
      <c r="O392" s="12" t="s">
        <v>4071</v>
      </c>
      <c r="P392" s="14" t="s">
        <v>4072</v>
      </c>
      <c r="Q392" s="26"/>
      <c r="R392" s="17" t="s">
        <v>4073</v>
      </c>
      <c r="S392" s="17" t="s">
        <v>4074</v>
      </c>
      <c r="T392" s="2"/>
      <c r="U392" s="2"/>
      <c r="V392" s="2"/>
      <c r="W392" s="13"/>
      <c r="X392" s="2"/>
      <c r="Y392" s="2"/>
      <c r="Z392" s="2"/>
      <c r="AA392" s="21" t="s">
        <v>4075</v>
      </c>
      <c r="AB392" s="22" t="s">
        <v>4076</v>
      </c>
      <c r="AC392" s="21" t="s">
        <v>4077</v>
      </c>
      <c r="AD392" s="22" t="s">
        <v>4078</v>
      </c>
      <c r="AE392" s="23" t="s">
        <v>35</v>
      </c>
    </row>
    <row r="393" spans="1:31" ht="12.75" customHeight="1" x14ac:dyDescent="0.25">
      <c r="A393" s="2"/>
      <c r="B393" s="2"/>
      <c r="C393" s="2"/>
      <c r="D393" s="2"/>
      <c r="E393" s="2"/>
      <c r="F393" s="2"/>
      <c r="G393" s="2"/>
      <c r="H393" s="2"/>
      <c r="I393" s="15"/>
      <c r="J393" s="15"/>
      <c r="K393" s="15"/>
      <c r="L393" s="12" t="s">
        <v>4079</v>
      </c>
      <c r="M393" s="12" t="s">
        <v>3289</v>
      </c>
      <c r="N393" s="15"/>
      <c r="O393" s="12" t="s">
        <v>4080</v>
      </c>
      <c r="P393" s="14" t="s">
        <v>4081</v>
      </c>
      <c r="Q393" s="26"/>
      <c r="R393" s="17" t="s">
        <v>4082</v>
      </c>
      <c r="S393" s="17" t="s">
        <v>4083</v>
      </c>
      <c r="T393" s="2"/>
      <c r="U393" s="2"/>
      <c r="V393" s="2"/>
      <c r="W393" s="13"/>
      <c r="X393" s="2"/>
      <c r="Y393" s="2"/>
      <c r="Z393" s="2"/>
      <c r="AA393" s="21" t="s">
        <v>4084</v>
      </c>
      <c r="AB393" s="22" t="s">
        <v>4085</v>
      </c>
      <c r="AC393" s="21" t="s">
        <v>4086</v>
      </c>
      <c r="AD393" s="22" t="s">
        <v>4087</v>
      </c>
      <c r="AE393" s="23" t="s">
        <v>35</v>
      </c>
    </row>
    <row r="394" spans="1:31" ht="12.75" customHeight="1" x14ac:dyDescent="0.25">
      <c r="A394" s="2"/>
      <c r="B394" s="2"/>
      <c r="C394" s="2"/>
      <c r="D394" s="2"/>
      <c r="E394" s="2"/>
      <c r="F394" s="2"/>
      <c r="G394" s="2"/>
      <c r="H394" s="2"/>
      <c r="I394" s="15"/>
      <c r="J394" s="15"/>
      <c r="K394" s="15"/>
      <c r="L394" s="12" t="s">
        <v>4088</v>
      </c>
      <c r="M394" s="12" t="s">
        <v>4089</v>
      </c>
      <c r="N394" s="15"/>
      <c r="O394" s="12" t="s">
        <v>4090</v>
      </c>
      <c r="P394" s="14" t="s">
        <v>4091</v>
      </c>
      <c r="Q394" s="26"/>
      <c r="R394" s="17" t="s">
        <v>4092</v>
      </c>
      <c r="S394" s="17" t="s">
        <v>4093</v>
      </c>
      <c r="T394" s="2"/>
      <c r="U394" s="2"/>
      <c r="V394" s="2"/>
      <c r="W394" s="13"/>
      <c r="X394" s="2"/>
      <c r="Y394" s="2"/>
      <c r="Z394" s="2"/>
      <c r="AA394" s="21" t="s">
        <v>4094</v>
      </c>
      <c r="AB394" s="22" t="s">
        <v>2188</v>
      </c>
      <c r="AC394" s="21" t="s">
        <v>4095</v>
      </c>
      <c r="AD394" s="22" t="s">
        <v>2188</v>
      </c>
      <c r="AE394" s="23" t="s">
        <v>35</v>
      </c>
    </row>
    <row r="395" spans="1:31" ht="12.75" customHeight="1" x14ac:dyDescent="0.25">
      <c r="A395" s="2"/>
      <c r="B395" s="2"/>
      <c r="C395" s="2"/>
      <c r="D395" s="2"/>
      <c r="E395" s="2"/>
      <c r="F395" s="2"/>
      <c r="G395" s="2"/>
      <c r="H395" s="2"/>
      <c r="I395" s="15"/>
      <c r="J395" s="15"/>
      <c r="K395" s="15"/>
      <c r="L395" s="12" t="s">
        <v>4096</v>
      </c>
      <c r="M395" s="12" t="s">
        <v>4097</v>
      </c>
      <c r="N395" s="15"/>
      <c r="O395" s="12" t="s">
        <v>4098</v>
      </c>
      <c r="P395" s="14" t="s">
        <v>4099</v>
      </c>
      <c r="Q395" s="26"/>
      <c r="R395" s="17" t="s">
        <v>4100</v>
      </c>
      <c r="S395" s="17" t="s">
        <v>4101</v>
      </c>
      <c r="T395" s="2"/>
      <c r="U395" s="2"/>
      <c r="V395" s="2"/>
      <c r="W395" s="13"/>
      <c r="X395" s="2"/>
      <c r="Y395" s="2"/>
      <c r="Z395" s="2"/>
      <c r="AA395" s="21" t="s">
        <v>4102</v>
      </c>
      <c r="AB395" s="22" t="s">
        <v>4103</v>
      </c>
      <c r="AC395" s="21" t="s">
        <v>4104</v>
      </c>
      <c r="AD395" s="22" t="s">
        <v>4103</v>
      </c>
      <c r="AE395" s="23" t="s">
        <v>35</v>
      </c>
    </row>
    <row r="396" spans="1:31" ht="12.75" customHeight="1" x14ac:dyDescent="0.25">
      <c r="A396" s="2"/>
      <c r="B396" s="2"/>
      <c r="C396" s="2"/>
      <c r="D396" s="2"/>
      <c r="E396" s="2"/>
      <c r="F396" s="2"/>
      <c r="G396" s="2"/>
      <c r="H396" s="2"/>
      <c r="I396" s="15"/>
      <c r="J396" s="15"/>
      <c r="K396" s="15"/>
      <c r="L396" s="12" t="s">
        <v>4105</v>
      </c>
      <c r="M396" s="12" t="s">
        <v>2084</v>
      </c>
      <c r="N396" s="15"/>
      <c r="O396" s="12" t="s">
        <v>4106</v>
      </c>
      <c r="P396" s="14" t="s">
        <v>4107</v>
      </c>
      <c r="Q396" s="26"/>
      <c r="R396" s="17" t="s">
        <v>4108</v>
      </c>
      <c r="S396" s="17" t="s">
        <v>4109</v>
      </c>
      <c r="T396" s="2"/>
      <c r="U396" s="2"/>
      <c r="V396" s="2"/>
      <c r="W396" s="13"/>
      <c r="X396" s="2"/>
      <c r="Y396" s="2"/>
      <c r="Z396" s="2"/>
      <c r="AA396" s="21" t="s">
        <v>4110</v>
      </c>
      <c r="AB396" s="22" t="s">
        <v>4111</v>
      </c>
      <c r="AC396" s="21" t="s">
        <v>4112</v>
      </c>
      <c r="AD396" s="22" t="s">
        <v>4111</v>
      </c>
      <c r="AE396" s="23" t="s">
        <v>35</v>
      </c>
    </row>
    <row r="397" spans="1:31" ht="12.75" customHeight="1" x14ac:dyDescent="0.25">
      <c r="A397" s="2"/>
      <c r="B397" s="2"/>
      <c r="C397" s="2"/>
      <c r="D397" s="2"/>
      <c r="E397" s="2"/>
      <c r="F397" s="2"/>
      <c r="G397" s="2"/>
      <c r="H397" s="2"/>
      <c r="I397" s="15"/>
      <c r="J397" s="15"/>
      <c r="K397" s="15"/>
      <c r="L397" s="12" t="s">
        <v>4113</v>
      </c>
      <c r="M397" s="12" t="s">
        <v>4114</v>
      </c>
      <c r="N397" s="15"/>
      <c r="O397" s="12" t="s">
        <v>4115</v>
      </c>
      <c r="P397" s="14" t="s">
        <v>4116</v>
      </c>
      <c r="Q397" s="26"/>
      <c r="R397" s="17" t="s">
        <v>4117</v>
      </c>
      <c r="S397" s="17" t="s">
        <v>4118</v>
      </c>
      <c r="T397" s="2"/>
      <c r="U397" s="2"/>
      <c r="V397" s="2"/>
      <c r="W397" s="13"/>
      <c r="X397" s="2"/>
      <c r="Y397" s="2"/>
      <c r="Z397" s="2"/>
      <c r="AA397" s="21" t="s">
        <v>4119</v>
      </c>
      <c r="AB397" s="22" t="s">
        <v>4120</v>
      </c>
      <c r="AC397" s="21" t="s">
        <v>4121</v>
      </c>
      <c r="AD397" s="22" t="s">
        <v>4120</v>
      </c>
      <c r="AE397" s="23" t="s">
        <v>35</v>
      </c>
    </row>
    <row r="398" spans="1:31" ht="12.75" customHeight="1" x14ac:dyDescent="0.25">
      <c r="A398" s="2"/>
      <c r="B398" s="2"/>
      <c r="C398" s="2"/>
      <c r="D398" s="2"/>
      <c r="E398" s="2"/>
      <c r="F398" s="2"/>
      <c r="G398" s="2"/>
      <c r="H398" s="2"/>
      <c r="I398" s="15"/>
      <c r="J398" s="15"/>
      <c r="K398" s="15"/>
      <c r="L398" s="12" t="s">
        <v>4122</v>
      </c>
      <c r="M398" s="12" t="s">
        <v>4123</v>
      </c>
      <c r="N398" s="15"/>
      <c r="O398" s="12" t="s">
        <v>4124</v>
      </c>
      <c r="P398" s="14" t="s">
        <v>4125</v>
      </c>
      <c r="Q398" s="26"/>
      <c r="R398" s="17" t="s">
        <v>4126</v>
      </c>
      <c r="S398" s="17" t="s">
        <v>4127</v>
      </c>
      <c r="T398" s="2"/>
      <c r="U398" s="2"/>
      <c r="V398" s="2"/>
      <c r="W398" s="13"/>
      <c r="X398" s="2"/>
      <c r="Y398" s="2"/>
      <c r="Z398" s="2"/>
      <c r="AA398" s="21" t="s">
        <v>4128</v>
      </c>
      <c r="AB398" s="22" t="s">
        <v>4129</v>
      </c>
      <c r="AC398" s="21" t="s">
        <v>4130</v>
      </c>
      <c r="AD398" s="22" t="s">
        <v>4129</v>
      </c>
      <c r="AE398" s="23" t="s">
        <v>35</v>
      </c>
    </row>
    <row r="399" spans="1:31" ht="12.75" customHeight="1" x14ac:dyDescent="0.25">
      <c r="A399" s="2"/>
      <c r="B399" s="2"/>
      <c r="C399" s="2"/>
      <c r="D399" s="2"/>
      <c r="E399" s="2"/>
      <c r="F399" s="2"/>
      <c r="G399" s="2"/>
      <c r="H399" s="2"/>
      <c r="I399" s="15"/>
      <c r="J399" s="15"/>
      <c r="K399" s="15"/>
      <c r="L399" s="12" t="s">
        <v>4131</v>
      </c>
      <c r="M399" s="12" t="s">
        <v>3580</v>
      </c>
      <c r="N399" s="15"/>
      <c r="O399" s="12" t="s">
        <v>4132</v>
      </c>
      <c r="P399" s="14" t="s">
        <v>4133</v>
      </c>
      <c r="Q399" s="26"/>
      <c r="R399" s="17" t="s">
        <v>4134</v>
      </c>
      <c r="S399" s="17" t="s">
        <v>4135</v>
      </c>
      <c r="T399" s="2"/>
      <c r="U399" s="2"/>
      <c r="V399" s="2"/>
      <c r="W399" s="13"/>
      <c r="X399" s="2"/>
      <c r="Y399" s="2"/>
      <c r="Z399" s="2"/>
      <c r="AA399" s="21" t="s">
        <v>4136</v>
      </c>
      <c r="AB399" s="22" t="s">
        <v>4137</v>
      </c>
      <c r="AC399" s="21" t="s">
        <v>4138</v>
      </c>
      <c r="AD399" s="22" t="s">
        <v>4137</v>
      </c>
      <c r="AE399" s="23" t="s">
        <v>35</v>
      </c>
    </row>
    <row r="400" spans="1:31" ht="12.75" customHeight="1" x14ac:dyDescent="0.25">
      <c r="A400" s="2"/>
      <c r="B400" s="2"/>
      <c r="C400" s="2"/>
      <c r="D400" s="2"/>
      <c r="E400" s="2"/>
      <c r="F400" s="2"/>
      <c r="G400" s="2"/>
      <c r="H400" s="2"/>
      <c r="I400" s="15"/>
      <c r="J400" s="15"/>
      <c r="K400" s="15"/>
      <c r="L400" s="15"/>
      <c r="M400" s="15"/>
      <c r="N400" s="15"/>
      <c r="O400" s="12" t="s">
        <v>4139</v>
      </c>
      <c r="P400" s="14" t="s">
        <v>4140</v>
      </c>
      <c r="Q400" s="26"/>
      <c r="R400" s="17" t="s">
        <v>4141</v>
      </c>
      <c r="S400" s="17" t="s">
        <v>4142</v>
      </c>
      <c r="T400" s="2"/>
      <c r="U400" s="2"/>
      <c r="V400" s="2"/>
      <c r="W400" s="13"/>
      <c r="X400" s="2"/>
      <c r="Y400" s="2"/>
      <c r="Z400" s="2"/>
      <c r="AA400" s="21" t="s">
        <v>4143</v>
      </c>
      <c r="AB400" s="22" t="s">
        <v>4144</v>
      </c>
      <c r="AC400" s="21" t="s">
        <v>4145</v>
      </c>
      <c r="AD400" s="22" t="s">
        <v>4146</v>
      </c>
      <c r="AE400" s="23" t="s">
        <v>35</v>
      </c>
    </row>
    <row r="401" spans="1:31" ht="12.75" customHeight="1" x14ac:dyDescent="0.25">
      <c r="A401" s="2"/>
      <c r="B401" s="2"/>
      <c r="C401" s="2"/>
      <c r="D401" s="2"/>
      <c r="E401" s="2"/>
      <c r="F401" s="2"/>
      <c r="G401" s="2"/>
      <c r="H401" s="2"/>
      <c r="I401" s="15"/>
      <c r="J401" s="15"/>
      <c r="K401" s="15"/>
      <c r="L401" s="15"/>
      <c r="M401" s="15"/>
      <c r="N401" s="15"/>
      <c r="O401" s="12" t="s">
        <v>4147</v>
      </c>
      <c r="P401" s="14" t="s">
        <v>4148</v>
      </c>
      <c r="Q401" s="26"/>
      <c r="R401" s="17" t="s">
        <v>4149</v>
      </c>
      <c r="S401" s="17" t="s">
        <v>4150</v>
      </c>
      <c r="T401" s="2"/>
      <c r="U401" s="2"/>
      <c r="V401" s="2"/>
      <c r="W401" s="13"/>
      <c r="X401" s="2"/>
      <c r="Y401" s="2"/>
      <c r="Z401" s="2"/>
      <c r="AA401" s="21" t="s">
        <v>4151</v>
      </c>
      <c r="AB401" s="22" t="s">
        <v>4152</v>
      </c>
      <c r="AC401" s="21" t="s">
        <v>4153</v>
      </c>
      <c r="AD401" s="22" t="s">
        <v>4154</v>
      </c>
      <c r="AE401" s="23" t="s">
        <v>35</v>
      </c>
    </row>
    <row r="402" spans="1:31" ht="12.75" customHeight="1" x14ac:dyDescent="0.25">
      <c r="A402" s="2"/>
      <c r="B402" s="2"/>
      <c r="C402" s="2"/>
      <c r="D402" s="2"/>
      <c r="E402" s="2"/>
      <c r="F402" s="2"/>
      <c r="G402" s="2"/>
      <c r="H402" s="2"/>
      <c r="I402" s="15"/>
      <c r="J402" s="15"/>
      <c r="K402" s="15"/>
      <c r="L402" s="15"/>
      <c r="M402" s="15"/>
      <c r="N402" s="15"/>
      <c r="O402" s="12" t="s">
        <v>4155</v>
      </c>
      <c r="P402" s="14" t="s">
        <v>4156</v>
      </c>
      <c r="Q402" s="26"/>
      <c r="R402" s="17" t="s">
        <v>4157</v>
      </c>
      <c r="S402" s="17" t="s">
        <v>4158</v>
      </c>
      <c r="T402" s="2"/>
      <c r="U402" s="2"/>
      <c r="V402" s="2"/>
      <c r="W402" s="13"/>
      <c r="X402" s="2"/>
      <c r="Y402" s="2"/>
      <c r="Z402" s="2"/>
      <c r="AA402" s="21" t="s">
        <v>4159</v>
      </c>
      <c r="AB402" s="22" t="s">
        <v>4160</v>
      </c>
      <c r="AC402" s="21" t="s">
        <v>4161</v>
      </c>
      <c r="AD402" s="22" t="s">
        <v>4162</v>
      </c>
      <c r="AE402" s="23" t="s">
        <v>35</v>
      </c>
    </row>
    <row r="403" spans="1:31" ht="12.75" customHeight="1" x14ac:dyDescent="0.25">
      <c r="A403" s="2"/>
      <c r="B403" s="2"/>
      <c r="C403" s="2"/>
      <c r="D403" s="2"/>
      <c r="E403" s="2"/>
      <c r="F403" s="2"/>
      <c r="G403" s="2"/>
      <c r="H403" s="2"/>
      <c r="I403" s="15"/>
      <c r="J403" s="15"/>
      <c r="K403" s="15"/>
      <c r="L403" s="15"/>
      <c r="M403" s="15"/>
      <c r="N403" s="15"/>
      <c r="O403" s="12" t="s">
        <v>4163</v>
      </c>
      <c r="P403" s="14" t="s">
        <v>4164</v>
      </c>
      <c r="Q403" s="26"/>
      <c r="R403" s="17" t="s">
        <v>4165</v>
      </c>
      <c r="S403" s="17" t="s">
        <v>4166</v>
      </c>
      <c r="T403" s="2"/>
      <c r="U403" s="2"/>
      <c r="V403" s="2"/>
      <c r="W403" s="13"/>
      <c r="X403" s="2"/>
      <c r="Y403" s="2"/>
      <c r="Z403" s="2"/>
      <c r="AA403" s="21" t="s">
        <v>4167</v>
      </c>
      <c r="AB403" s="22" t="s">
        <v>4168</v>
      </c>
      <c r="AC403" s="21" t="s">
        <v>4169</v>
      </c>
      <c r="AD403" s="22" t="s">
        <v>4170</v>
      </c>
      <c r="AE403" s="23" t="s">
        <v>35</v>
      </c>
    </row>
    <row r="404" spans="1:31" ht="12.75" customHeight="1" x14ac:dyDescent="0.25">
      <c r="A404" s="2"/>
      <c r="B404" s="2"/>
      <c r="C404" s="2"/>
      <c r="D404" s="2"/>
      <c r="E404" s="2"/>
      <c r="F404" s="2"/>
      <c r="G404" s="2"/>
      <c r="H404" s="2"/>
      <c r="I404" s="15"/>
      <c r="J404" s="15"/>
      <c r="K404" s="15"/>
      <c r="L404" s="15"/>
      <c r="M404" s="15"/>
      <c r="N404" s="15"/>
      <c r="O404" s="12" t="s">
        <v>4171</v>
      </c>
      <c r="P404" s="14" t="s">
        <v>4172</v>
      </c>
      <c r="Q404" s="26"/>
      <c r="R404" s="17" t="s">
        <v>4173</v>
      </c>
      <c r="S404" s="17" t="s">
        <v>4174</v>
      </c>
      <c r="T404" s="2"/>
      <c r="U404" s="2"/>
      <c r="V404" s="2"/>
      <c r="W404" s="13"/>
      <c r="X404" s="2"/>
      <c r="Y404" s="2"/>
      <c r="Z404" s="2"/>
      <c r="AA404" s="21" t="s">
        <v>4175</v>
      </c>
      <c r="AB404" s="22" t="s">
        <v>4176</v>
      </c>
      <c r="AC404" s="21" t="s">
        <v>4177</v>
      </c>
      <c r="AD404" s="22" t="s">
        <v>4178</v>
      </c>
      <c r="AE404" s="23" t="s">
        <v>35</v>
      </c>
    </row>
    <row r="405" spans="1:31" ht="12.75" customHeight="1" x14ac:dyDescent="0.25">
      <c r="A405" s="2"/>
      <c r="B405" s="2"/>
      <c r="C405" s="2"/>
      <c r="D405" s="2"/>
      <c r="E405" s="2"/>
      <c r="F405" s="2"/>
      <c r="G405" s="2"/>
      <c r="H405" s="2"/>
      <c r="I405" s="15"/>
      <c r="J405" s="15"/>
      <c r="K405" s="15"/>
      <c r="L405" s="15"/>
      <c r="M405" s="15"/>
      <c r="N405" s="15"/>
      <c r="O405" s="12" t="s">
        <v>4179</v>
      </c>
      <c r="P405" s="14" t="s">
        <v>4180</v>
      </c>
      <c r="Q405" s="26"/>
      <c r="R405" s="17" t="s">
        <v>4181</v>
      </c>
      <c r="S405" s="17" t="s">
        <v>4182</v>
      </c>
      <c r="T405" s="2"/>
      <c r="U405" s="2"/>
      <c r="V405" s="2"/>
      <c r="W405" s="13"/>
      <c r="X405" s="2"/>
      <c r="Y405" s="2"/>
      <c r="Z405" s="2"/>
      <c r="AA405" s="21" t="s">
        <v>4183</v>
      </c>
      <c r="AB405" s="22" t="s">
        <v>2149</v>
      </c>
      <c r="AC405" s="21" t="s">
        <v>4184</v>
      </c>
      <c r="AD405" s="22" t="s">
        <v>4185</v>
      </c>
      <c r="AE405" s="23" t="s">
        <v>35</v>
      </c>
    </row>
    <row r="406" spans="1:31" ht="12.75" customHeight="1" x14ac:dyDescent="0.25">
      <c r="A406" s="2"/>
      <c r="B406" s="2"/>
      <c r="C406" s="2"/>
      <c r="D406" s="2"/>
      <c r="E406" s="2"/>
      <c r="F406" s="2"/>
      <c r="G406" s="2"/>
      <c r="H406" s="2"/>
      <c r="I406" s="15"/>
      <c r="J406" s="15"/>
      <c r="K406" s="15"/>
      <c r="L406" s="15"/>
      <c r="M406" s="15"/>
      <c r="N406" s="15"/>
      <c r="O406" s="12" t="s">
        <v>4186</v>
      </c>
      <c r="P406" s="14" t="s">
        <v>4187</v>
      </c>
      <c r="Q406" s="26"/>
      <c r="R406" s="17" t="s">
        <v>4188</v>
      </c>
      <c r="S406" s="17" t="s">
        <v>4189</v>
      </c>
      <c r="T406" s="2"/>
      <c r="U406" s="2"/>
      <c r="V406" s="2"/>
      <c r="W406" s="13"/>
      <c r="X406" s="2"/>
      <c r="Y406" s="2"/>
      <c r="Z406" s="2"/>
      <c r="AA406" s="21" t="s">
        <v>4190</v>
      </c>
      <c r="AB406" s="22" t="s">
        <v>4191</v>
      </c>
      <c r="AC406" s="21" t="s">
        <v>4192</v>
      </c>
      <c r="AD406" s="22" t="s">
        <v>4193</v>
      </c>
      <c r="AE406" s="23" t="s">
        <v>821</v>
      </c>
    </row>
    <row r="407" spans="1:31" ht="12.75" customHeight="1" x14ac:dyDescent="0.25">
      <c r="A407" s="2"/>
      <c r="B407" s="2"/>
      <c r="C407" s="2"/>
      <c r="D407" s="2"/>
      <c r="E407" s="2"/>
      <c r="F407" s="2"/>
      <c r="G407" s="2"/>
      <c r="H407" s="2"/>
      <c r="I407" s="15"/>
      <c r="J407" s="15"/>
      <c r="K407" s="15"/>
      <c r="L407" s="15"/>
      <c r="M407" s="15"/>
      <c r="N407" s="15"/>
      <c r="O407" s="12" t="s">
        <v>4194</v>
      </c>
      <c r="P407" s="14" t="s">
        <v>4195</v>
      </c>
      <c r="Q407" s="26"/>
      <c r="R407" s="17" t="s">
        <v>4196</v>
      </c>
      <c r="S407" s="17" t="s">
        <v>4197</v>
      </c>
      <c r="T407" s="2"/>
      <c r="U407" s="2"/>
      <c r="V407" s="2"/>
      <c r="W407" s="13"/>
      <c r="X407" s="2"/>
      <c r="Y407" s="2"/>
      <c r="Z407" s="2"/>
      <c r="AA407" s="21" t="s">
        <v>4198</v>
      </c>
      <c r="AB407" s="22" t="s">
        <v>4199</v>
      </c>
      <c r="AC407" s="21" t="s">
        <v>4200</v>
      </c>
      <c r="AD407" s="22" t="s">
        <v>4201</v>
      </c>
      <c r="AE407" s="23" t="s">
        <v>821</v>
      </c>
    </row>
    <row r="408" spans="1:31" ht="12.75" customHeight="1" x14ac:dyDescent="0.25">
      <c r="A408" s="2"/>
      <c r="B408" s="2"/>
      <c r="C408" s="2"/>
      <c r="D408" s="2"/>
      <c r="E408" s="2"/>
      <c r="F408" s="2"/>
      <c r="G408" s="2"/>
      <c r="H408" s="2"/>
      <c r="I408" s="15"/>
      <c r="J408" s="15"/>
      <c r="K408" s="15"/>
      <c r="L408" s="15"/>
      <c r="M408" s="15"/>
      <c r="N408" s="15"/>
      <c r="O408" s="12" t="s">
        <v>4202</v>
      </c>
      <c r="P408" s="14" t="s">
        <v>4203</v>
      </c>
      <c r="Q408" s="26"/>
      <c r="R408" s="17" t="s">
        <v>4204</v>
      </c>
      <c r="S408" s="17" t="s">
        <v>4205</v>
      </c>
      <c r="T408" s="2"/>
      <c r="U408" s="2"/>
      <c r="V408" s="2"/>
      <c r="W408" s="13"/>
      <c r="X408" s="2"/>
      <c r="Y408" s="2"/>
      <c r="Z408" s="2"/>
      <c r="AA408" s="21" t="s">
        <v>4206</v>
      </c>
      <c r="AB408" s="22" t="s">
        <v>4207</v>
      </c>
      <c r="AC408" s="21" t="s">
        <v>4208</v>
      </c>
      <c r="AD408" s="22" t="s">
        <v>4209</v>
      </c>
      <c r="AE408" s="23" t="s">
        <v>821</v>
      </c>
    </row>
    <row r="409" spans="1:31" ht="12.75" customHeight="1" x14ac:dyDescent="0.25">
      <c r="A409" s="2"/>
      <c r="B409" s="2"/>
      <c r="C409" s="2"/>
      <c r="D409" s="2"/>
      <c r="E409" s="2"/>
      <c r="F409" s="2"/>
      <c r="G409" s="2"/>
      <c r="H409" s="2"/>
      <c r="I409" s="15"/>
      <c r="J409" s="15"/>
      <c r="K409" s="15"/>
      <c r="L409" s="15"/>
      <c r="M409" s="15"/>
      <c r="N409" s="15"/>
      <c r="O409" s="12" t="s">
        <v>4210</v>
      </c>
      <c r="P409" s="14" t="s">
        <v>4211</v>
      </c>
      <c r="Q409" s="26"/>
      <c r="R409" s="17" t="s">
        <v>4212</v>
      </c>
      <c r="S409" s="17" t="s">
        <v>4213</v>
      </c>
      <c r="T409" s="2"/>
      <c r="U409" s="2"/>
      <c r="V409" s="2"/>
      <c r="W409" s="13"/>
      <c r="X409" s="2"/>
      <c r="Y409" s="2"/>
      <c r="Z409" s="2"/>
      <c r="AA409" s="21" t="s">
        <v>4214</v>
      </c>
      <c r="AB409" s="22" t="s">
        <v>4215</v>
      </c>
      <c r="AC409" s="21" t="s">
        <v>4216</v>
      </c>
      <c r="AD409" s="22" t="s">
        <v>4217</v>
      </c>
      <c r="AE409" s="23" t="s">
        <v>35</v>
      </c>
    </row>
    <row r="410" spans="1:31" ht="12.75" customHeight="1" x14ac:dyDescent="0.25">
      <c r="A410" s="2"/>
      <c r="B410" s="2"/>
      <c r="C410" s="2"/>
      <c r="D410" s="2"/>
      <c r="E410" s="2"/>
      <c r="F410" s="2"/>
      <c r="G410" s="2"/>
      <c r="H410" s="2"/>
      <c r="I410" s="15"/>
      <c r="J410" s="15"/>
      <c r="K410" s="15"/>
      <c r="L410" s="15"/>
      <c r="M410" s="15"/>
      <c r="N410" s="15"/>
      <c r="O410" s="12" t="s">
        <v>4218</v>
      </c>
      <c r="P410" s="14" t="s">
        <v>4219</v>
      </c>
      <c r="Q410" s="26"/>
      <c r="R410" s="17" t="s">
        <v>4220</v>
      </c>
      <c r="S410" s="17" t="s">
        <v>4221</v>
      </c>
      <c r="T410" s="2"/>
      <c r="U410" s="2"/>
      <c r="V410" s="2"/>
      <c r="W410" s="13"/>
      <c r="X410" s="2"/>
      <c r="Y410" s="2"/>
      <c r="Z410" s="2"/>
      <c r="AA410" s="21" t="s">
        <v>4222</v>
      </c>
      <c r="AB410" s="22" t="s">
        <v>4223</v>
      </c>
      <c r="AC410" s="21" t="s">
        <v>4224</v>
      </c>
      <c r="AD410" s="22" t="s">
        <v>4225</v>
      </c>
      <c r="AE410" s="23" t="s">
        <v>35</v>
      </c>
    </row>
    <row r="411" spans="1:31" ht="12.75" customHeight="1" x14ac:dyDescent="0.25">
      <c r="A411" s="2"/>
      <c r="B411" s="2"/>
      <c r="C411" s="2"/>
      <c r="D411" s="2"/>
      <c r="E411" s="2"/>
      <c r="F411" s="2"/>
      <c r="G411" s="2"/>
      <c r="H411" s="2"/>
      <c r="I411" s="15"/>
      <c r="J411" s="15"/>
      <c r="K411" s="15"/>
      <c r="L411" s="15"/>
      <c r="M411" s="15"/>
      <c r="N411" s="15"/>
      <c r="O411" s="12" t="s">
        <v>4226</v>
      </c>
      <c r="P411" s="14" t="s">
        <v>4227</v>
      </c>
      <c r="Q411" s="26"/>
      <c r="R411" s="17" t="s">
        <v>4228</v>
      </c>
      <c r="S411" s="17" t="s">
        <v>4229</v>
      </c>
      <c r="T411" s="2"/>
      <c r="U411" s="2"/>
      <c r="V411" s="2"/>
      <c r="W411" s="13"/>
      <c r="X411" s="2"/>
      <c r="Y411" s="2"/>
      <c r="Z411" s="2"/>
      <c r="AA411" s="21" t="s">
        <v>4230</v>
      </c>
      <c r="AB411" s="22" t="s">
        <v>4231</v>
      </c>
      <c r="AC411" s="21" t="s">
        <v>4232</v>
      </c>
      <c r="AD411" s="22" t="s">
        <v>4233</v>
      </c>
      <c r="AE411" s="23" t="s">
        <v>35</v>
      </c>
    </row>
    <row r="412" spans="1:31" ht="12.75" customHeight="1" x14ac:dyDescent="0.25">
      <c r="A412" s="2"/>
      <c r="B412" s="2"/>
      <c r="C412" s="2"/>
      <c r="D412" s="2"/>
      <c r="E412" s="2"/>
      <c r="F412" s="2"/>
      <c r="G412" s="2"/>
      <c r="H412" s="2"/>
      <c r="I412" s="15"/>
      <c r="J412" s="15"/>
      <c r="K412" s="15"/>
      <c r="L412" s="15"/>
      <c r="M412" s="15"/>
      <c r="N412" s="15"/>
      <c r="O412" s="12" t="s">
        <v>4234</v>
      </c>
      <c r="P412" s="14" t="s">
        <v>4235</v>
      </c>
      <c r="Q412" s="16"/>
      <c r="R412" s="17" t="s">
        <v>4236</v>
      </c>
      <c r="S412" s="17" t="s">
        <v>4237</v>
      </c>
      <c r="T412" s="2"/>
      <c r="U412" s="2"/>
      <c r="V412" s="2"/>
      <c r="W412" s="13"/>
      <c r="X412" s="2"/>
      <c r="Y412" s="2"/>
      <c r="Z412" s="2"/>
      <c r="AA412" s="21" t="s">
        <v>4238</v>
      </c>
      <c r="AB412" s="22" t="s">
        <v>939</v>
      </c>
      <c r="AC412" s="21" t="s">
        <v>4239</v>
      </c>
      <c r="AD412" s="22" t="s">
        <v>2123</v>
      </c>
      <c r="AE412" s="23" t="s">
        <v>35</v>
      </c>
    </row>
    <row r="413" spans="1:31" ht="12.75" customHeight="1" x14ac:dyDescent="0.25">
      <c r="A413" s="2"/>
      <c r="B413" s="2"/>
      <c r="C413" s="2"/>
      <c r="D413" s="2"/>
      <c r="E413" s="2"/>
      <c r="F413" s="2"/>
      <c r="G413" s="2"/>
      <c r="H413" s="2"/>
      <c r="I413" s="15"/>
      <c r="J413" s="15"/>
      <c r="K413" s="15"/>
      <c r="L413" s="15"/>
      <c r="M413" s="15"/>
      <c r="N413" s="15"/>
      <c r="O413" s="12" t="s">
        <v>4240</v>
      </c>
      <c r="P413" s="14" t="s">
        <v>4241</v>
      </c>
      <c r="Q413" s="26"/>
      <c r="R413" s="17" t="s">
        <v>4242</v>
      </c>
      <c r="S413" s="17" t="s">
        <v>4243</v>
      </c>
      <c r="T413" s="2"/>
      <c r="U413" s="2"/>
      <c r="V413" s="2"/>
      <c r="W413" s="13"/>
      <c r="X413" s="2"/>
      <c r="Y413" s="2"/>
      <c r="Z413" s="2"/>
      <c r="AA413" s="21" t="s">
        <v>4244</v>
      </c>
      <c r="AB413" s="22" t="s">
        <v>4245</v>
      </c>
      <c r="AC413" s="21" t="s">
        <v>4246</v>
      </c>
      <c r="AD413" s="22" t="s">
        <v>4247</v>
      </c>
      <c r="AE413" s="23" t="s">
        <v>35</v>
      </c>
    </row>
    <row r="414" spans="1:31" ht="12.75" customHeight="1" x14ac:dyDescent="0.25">
      <c r="A414" s="2"/>
      <c r="B414" s="2"/>
      <c r="C414" s="2"/>
      <c r="D414" s="2"/>
      <c r="E414" s="2"/>
      <c r="F414" s="2"/>
      <c r="G414" s="2"/>
      <c r="H414" s="2"/>
      <c r="I414" s="15"/>
      <c r="J414" s="15"/>
      <c r="K414" s="15"/>
      <c r="L414" s="15"/>
      <c r="M414" s="15"/>
      <c r="N414" s="15"/>
      <c r="O414" s="12" t="s">
        <v>4248</v>
      </c>
      <c r="P414" s="14" t="s">
        <v>4249</v>
      </c>
      <c r="Q414" s="26"/>
      <c r="R414" s="17" t="s">
        <v>4250</v>
      </c>
      <c r="S414" s="17" t="s">
        <v>4251</v>
      </c>
      <c r="T414" s="2"/>
      <c r="U414" s="2"/>
      <c r="V414" s="2"/>
      <c r="W414" s="13"/>
      <c r="X414" s="2"/>
      <c r="Y414" s="2"/>
      <c r="Z414" s="2"/>
      <c r="AA414" s="21" t="s">
        <v>4252</v>
      </c>
      <c r="AB414" s="22" t="s">
        <v>4253</v>
      </c>
      <c r="AC414" s="21" t="s">
        <v>4254</v>
      </c>
      <c r="AD414" s="22" t="s">
        <v>4247</v>
      </c>
      <c r="AE414" s="23" t="s">
        <v>35</v>
      </c>
    </row>
    <row r="415" spans="1:31" ht="12.75" customHeight="1" x14ac:dyDescent="0.25">
      <c r="A415" s="2"/>
      <c r="B415" s="2"/>
      <c r="C415" s="2"/>
      <c r="D415" s="2"/>
      <c r="E415" s="2"/>
      <c r="F415" s="2"/>
      <c r="G415" s="2"/>
      <c r="H415" s="2"/>
      <c r="I415" s="15"/>
      <c r="J415" s="15"/>
      <c r="K415" s="15"/>
      <c r="L415" s="15"/>
      <c r="M415" s="15"/>
      <c r="N415" s="15"/>
      <c r="O415" s="12" t="s">
        <v>4255</v>
      </c>
      <c r="P415" s="14" t="s">
        <v>4256</v>
      </c>
      <c r="Q415" s="26"/>
      <c r="R415" s="17" t="s">
        <v>4257</v>
      </c>
      <c r="S415" s="17" t="s">
        <v>4258</v>
      </c>
      <c r="T415" s="2"/>
      <c r="U415" s="2"/>
      <c r="V415" s="2"/>
      <c r="W415" s="13"/>
      <c r="X415" s="2"/>
      <c r="Y415" s="2"/>
      <c r="Z415" s="2"/>
      <c r="AA415" s="21" t="s">
        <v>4259</v>
      </c>
      <c r="AB415" s="22" t="s">
        <v>4260</v>
      </c>
      <c r="AC415" s="21" t="s">
        <v>4261</v>
      </c>
      <c r="AD415" s="22" t="s">
        <v>4262</v>
      </c>
      <c r="AE415" s="23" t="s">
        <v>35</v>
      </c>
    </row>
    <row r="416" spans="1:31" ht="12.75" customHeight="1" x14ac:dyDescent="0.25">
      <c r="A416" s="2"/>
      <c r="B416" s="2"/>
      <c r="C416" s="2"/>
      <c r="D416" s="2"/>
      <c r="E416" s="2"/>
      <c r="F416" s="2"/>
      <c r="G416" s="2"/>
      <c r="H416" s="2"/>
      <c r="I416" s="15"/>
      <c r="J416" s="15"/>
      <c r="K416" s="15"/>
      <c r="L416" s="15"/>
      <c r="M416" s="15"/>
      <c r="N416" s="15"/>
      <c r="O416" s="12" t="s">
        <v>4263</v>
      </c>
      <c r="P416" s="14" t="s">
        <v>4264</v>
      </c>
      <c r="Q416" s="16"/>
      <c r="R416" s="17" t="s">
        <v>4265</v>
      </c>
      <c r="S416" s="17" t="s">
        <v>4266</v>
      </c>
      <c r="T416" s="2"/>
      <c r="U416" s="2"/>
      <c r="V416" s="2"/>
      <c r="W416" s="13"/>
      <c r="X416" s="2"/>
      <c r="Y416" s="2"/>
      <c r="Z416" s="2"/>
      <c r="AA416" s="21" t="s">
        <v>4267</v>
      </c>
      <c r="AB416" s="22" t="s">
        <v>2885</v>
      </c>
      <c r="AC416" s="21" t="s">
        <v>4268</v>
      </c>
      <c r="AD416" s="22" t="s">
        <v>4269</v>
      </c>
      <c r="AE416" s="23" t="s">
        <v>35</v>
      </c>
    </row>
    <row r="417" spans="1:31" ht="12.75" customHeight="1" x14ac:dyDescent="0.25">
      <c r="A417" s="2"/>
      <c r="B417" s="2"/>
      <c r="C417" s="2"/>
      <c r="D417" s="2"/>
      <c r="E417" s="2"/>
      <c r="F417" s="2"/>
      <c r="G417" s="2"/>
      <c r="H417" s="2"/>
      <c r="I417" s="15"/>
      <c r="J417" s="15"/>
      <c r="K417" s="15"/>
      <c r="L417" s="15"/>
      <c r="M417" s="15"/>
      <c r="N417" s="15"/>
      <c r="O417" s="12" t="s">
        <v>4270</v>
      </c>
      <c r="P417" s="14" t="s">
        <v>4271</v>
      </c>
      <c r="Q417" s="16"/>
      <c r="R417" s="17" t="s">
        <v>4272</v>
      </c>
      <c r="S417" s="17" t="s">
        <v>4273</v>
      </c>
      <c r="T417" s="2"/>
      <c r="U417" s="2"/>
      <c r="V417" s="2"/>
      <c r="W417" s="13"/>
      <c r="X417" s="2"/>
      <c r="Y417" s="2"/>
      <c r="Z417" s="2"/>
      <c r="AA417" s="21" t="s">
        <v>4274</v>
      </c>
      <c r="AB417" s="22" t="s">
        <v>1108</v>
      </c>
      <c r="AC417" s="21" t="s">
        <v>4275</v>
      </c>
      <c r="AD417" s="22" t="s">
        <v>1110</v>
      </c>
      <c r="AE417" s="23" t="s">
        <v>35</v>
      </c>
    </row>
    <row r="418" spans="1:31" ht="12.75" customHeight="1" x14ac:dyDescent="0.25">
      <c r="A418" s="2"/>
      <c r="B418" s="2"/>
      <c r="C418" s="2"/>
      <c r="D418" s="2"/>
      <c r="E418" s="2"/>
      <c r="F418" s="2"/>
      <c r="G418" s="2"/>
      <c r="H418" s="2"/>
      <c r="I418" s="15"/>
      <c r="J418" s="15"/>
      <c r="K418" s="15"/>
      <c r="L418" s="15"/>
      <c r="M418" s="15"/>
      <c r="N418" s="15"/>
      <c r="O418" s="12" t="s">
        <v>4276</v>
      </c>
      <c r="P418" s="14" t="s">
        <v>4277</v>
      </c>
      <c r="Q418" s="16"/>
      <c r="R418" s="17" t="s">
        <v>4278</v>
      </c>
      <c r="S418" s="17" t="s">
        <v>4279</v>
      </c>
      <c r="T418" s="2"/>
      <c r="U418" s="2"/>
      <c r="V418" s="2"/>
      <c r="W418" s="13"/>
      <c r="X418" s="2"/>
      <c r="Y418" s="2"/>
      <c r="Z418" s="2"/>
      <c r="AA418" s="21" t="s">
        <v>4280</v>
      </c>
      <c r="AB418" s="22" t="s">
        <v>4281</v>
      </c>
      <c r="AC418" s="21" t="s">
        <v>4282</v>
      </c>
      <c r="AD418" s="22" t="s">
        <v>4283</v>
      </c>
      <c r="AE418" s="23" t="s">
        <v>35</v>
      </c>
    </row>
    <row r="419" spans="1:31" ht="12.75" customHeight="1" x14ac:dyDescent="0.25">
      <c r="A419" s="2"/>
      <c r="B419" s="2"/>
      <c r="C419" s="2"/>
      <c r="D419" s="2"/>
      <c r="E419" s="2"/>
      <c r="F419" s="2"/>
      <c r="G419" s="2"/>
      <c r="H419" s="2"/>
      <c r="I419" s="15"/>
      <c r="J419" s="15"/>
      <c r="K419" s="15"/>
      <c r="L419" s="15"/>
      <c r="M419" s="15"/>
      <c r="N419" s="15"/>
      <c r="O419" s="12" t="s">
        <v>4284</v>
      </c>
      <c r="P419" s="14" t="s">
        <v>4285</v>
      </c>
      <c r="Q419" s="26"/>
      <c r="R419" s="17" t="s">
        <v>4286</v>
      </c>
      <c r="S419" s="17" t="s">
        <v>4287</v>
      </c>
      <c r="T419" s="2"/>
      <c r="U419" s="2"/>
      <c r="V419" s="2"/>
      <c r="W419" s="13"/>
      <c r="X419" s="2"/>
      <c r="Y419" s="2"/>
      <c r="Z419" s="2"/>
      <c r="AA419" s="21" t="s">
        <v>4288</v>
      </c>
      <c r="AB419" s="22" t="s">
        <v>1006</v>
      </c>
      <c r="AC419" s="21" t="s">
        <v>4289</v>
      </c>
      <c r="AD419" s="22" t="s">
        <v>1501</v>
      </c>
      <c r="AE419" s="23" t="s">
        <v>35</v>
      </c>
    </row>
    <row r="420" spans="1:31" ht="12.75" customHeight="1" x14ac:dyDescent="0.25">
      <c r="A420" s="2"/>
      <c r="B420" s="2"/>
      <c r="C420" s="2"/>
      <c r="D420" s="2"/>
      <c r="E420" s="2"/>
      <c r="F420" s="2"/>
      <c r="G420" s="2"/>
      <c r="H420" s="2"/>
      <c r="I420" s="15"/>
      <c r="J420" s="15"/>
      <c r="K420" s="15"/>
      <c r="L420" s="15"/>
      <c r="M420" s="15"/>
      <c r="N420" s="15"/>
      <c r="O420" s="12" t="s">
        <v>4290</v>
      </c>
      <c r="P420" s="14" t="s">
        <v>4291</v>
      </c>
      <c r="Q420" s="26"/>
      <c r="R420" s="17" t="s">
        <v>4292</v>
      </c>
      <c r="S420" s="17" t="s">
        <v>4293</v>
      </c>
      <c r="T420" s="2"/>
      <c r="U420" s="2"/>
      <c r="V420" s="2"/>
      <c r="W420" s="13"/>
      <c r="X420" s="2"/>
      <c r="Y420" s="2"/>
      <c r="Z420" s="2"/>
      <c r="AA420" s="21" t="s">
        <v>4294</v>
      </c>
      <c r="AB420" s="22" t="s">
        <v>4295</v>
      </c>
      <c r="AC420" s="21" t="s">
        <v>4296</v>
      </c>
      <c r="AD420" s="22" t="s">
        <v>4295</v>
      </c>
      <c r="AE420" s="23" t="s">
        <v>35</v>
      </c>
    </row>
    <row r="421" spans="1:31" ht="12.75" customHeight="1" x14ac:dyDescent="0.25">
      <c r="A421" s="2"/>
      <c r="B421" s="2"/>
      <c r="C421" s="2"/>
      <c r="D421" s="2"/>
      <c r="E421" s="2"/>
      <c r="F421" s="2"/>
      <c r="G421" s="2"/>
      <c r="H421" s="2"/>
      <c r="I421" s="15"/>
      <c r="J421" s="15"/>
      <c r="K421" s="15"/>
      <c r="L421" s="15"/>
      <c r="M421" s="15"/>
      <c r="N421" s="15"/>
      <c r="O421" s="12" t="s">
        <v>4297</v>
      </c>
      <c r="P421" s="14" t="s">
        <v>4298</v>
      </c>
      <c r="Q421" s="26"/>
      <c r="R421" s="17" t="s">
        <v>4299</v>
      </c>
      <c r="S421" s="17" t="s">
        <v>4300</v>
      </c>
      <c r="T421" s="2"/>
      <c r="U421" s="2"/>
      <c r="V421" s="2"/>
      <c r="W421" s="13"/>
      <c r="X421" s="2"/>
      <c r="Y421" s="2"/>
      <c r="Z421" s="2"/>
      <c r="AA421" s="21" t="s">
        <v>4301</v>
      </c>
      <c r="AB421" s="22" t="s">
        <v>4302</v>
      </c>
      <c r="AC421" s="21" t="s">
        <v>4303</v>
      </c>
      <c r="AD421" s="22" t="s">
        <v>4302</v>
      </c>
      <c r="AE421" s="23" t="s">
        <v>35</v>
      </c>
    </row>
    <row r="422" spans="1:31" ht="12.75" customHeight="1" x14ac:dyDescent="0.25">
      <c r="A422" s="2"/>
      <c r="B422" s="2"/>
      <c r="C422" s="2"/>
      <c r="D422" s="2"/>
      <c r="E422" s="2"/>
      <c r="F422" s="2"/>
      <c r="G422" s="2"/>
      <c r="H422" s="2"/>
      <c r="I422" s="15"/>
      <c r="J422" s="15"/>
      <c r="K422" s="15"/>
      <c r="L422" s="15"/>
      <c r="M422" s="15"/>
      <c r="N422" s="15"/>
      <c r="O422" s="12" t="s">
        <v>4304</v>
      </c>
      <c r="P422" s="14" t="s">
        <v>4271</v>
      </c>
      <c r="Q422" s="26"/>
      <c r="R422" s="17" t="s">
        <v>4305</v>
      </c>
      <c r="S422" s="17" t="s">
        <v>4306</v>
      </c>
      <c r="T422" s="2"/>
      <c r="U422" s="2"/>
      <c r="V422" s="2"/>
      <c r="W422" s="13"/>
      <c r="X422" s="2"/>
      <c r="Y422" s="2"/>
      <c r="Z422" s="2"/>
      <c r="AA422" s="21" t="s">
        <v>4307</v>
      </c>
      <c r="AB422" s="22" t="s">
        <v>4308</v>
      </c>
      <c r="AC422" s="21" t="s">
        <v>4309</v>
      </c>
      <c r="AD422" s="22" t="s">
        <v>4310</v>
      </c>
      <c r="AE422" s="23" t="s">
        <v>35</v>
      </c>
    </row>
    <row r="423" spans="1:31" ht="12.75" customHeight="1" x14ac:dyDescent="0.25">
      <c r="A423" s="2"/>
      <c r="B423" s="2"/>
      <c r="C423" s="2"/>
      <c r="D423" s="2"/>
      <c r="E423" s="2"/>
      <c r="F423" s="2"/>
      <c r="G423" s="2"/>
      <c r="H423" s="2"/>
      <c r="I423" s="15"/>
      <c r="J423" s="15"/>
      <c r="K423" s="15"/>
      <c r="L423" s="15"/>
      <c r="M423" s="15"/>
      <c r="N423" s="15"/>
      <c r="O423" s="12" t="s">
        <v>4311</v>
      </c>
      <c r="P423" s="14" t="s">
        <v>4312</v>
      </c>
      <c r="Q423" s="26"/>
      <c r="R423" s="17" t="s">
        <v>4313</v>
      </c>
      <c r="S423" s="17" t="s">
        <v>4314</v>
      </c>
      <c r="T423" s="2"/>
      <c r="U423" s="2"/>
      <c r="V423" s="2"/>
      <c r="W423" s="13"/>
      <c r="X423" s="2"/>
      <c r="Y423" s="2"/>
      <c r="Z423" s="2"/>
      <c r="AA423" s="21" t="s">
        <v>4315</v>
      </c>
      <c r="AB423" s="22" t="s">
        <v>4316</v>
      </c>
      <c r="AC423" s="21" t="s">
        <v>4317</v>
      </c>
      <c r="AD423" s="22" t="s">
        <v>4318</v>
      </c>
      <c r="AE423" s="23" t="s">
        <v>35</v>
      </c>
    </row>
    <row r="424" spans="1:31" ht="12.75" customHeight="1" x14ac:dyDescent="0.25">
      <c r="A424" s="2"/>
      <c r="B424" s="2"/>
      <c r="C424" s="2"/>
      <c r="D424" s="2"/>
      <c r="E424" s="2"/>
      <c r="F424" s="2"/>
      <c r="G424" s="2"/>
      <c r="H424" s="2"/>
      <c r="I424" s="15"/>
      <c r="J424" s="15"/>
      <c r="K424" s="15"/>
      <c r="L424" s="15"/>
      <c r="M424" s="15"/>
      <c r="N424" s="15"/>
      <c r="O424" s="12" t="s">
        <v>4319</v>
      </c>
      <c r="P424" s="14" t="s">
        <v>4320</v>
      </c>
      <c r="Q424" s="26"/>
      <c r="R424" s="17" t="s">
        <v>4321</v>
      </c>
      <c r="S424" s="17" t="s">
        <v>4322</v>
      </c>
      <c r="T424" s="2"/>
      <c r="U424" s="2"/>
      <c r="V424" s="2"/>
      <c r="W424" s="13"/>
      <c r="X424" s="2"/>
      <c r="Y424" s="2"/>
      <c r="Z424" s="2"/>
      <c r="AA424" s="21" t="s">
        <v>4323</v>
      </c>
      <c r="AB424" s="22" t="s">
        <v>4324</v>
      </c>
      <c r="AC424" s="21" t="s">
        <v>4325</v>
      </c>
      <c r="AD424" s="22" t="s">
        <v>4326</v>
      </c>
      <c r="AE424" s="23" t="s">
        <v>35</v>
      </c>
    </row>
    <row r="425" spans="1:31" ht="12.75" customHeight="1" x14ac:dyDescent="0.25">
      <c r="A425" s="2"/>
      <c r="B425" s="2"/>
      <c r="C425" s="2"/>
      <c r="D425" s="2"/>
      <c r="E425" s="2"/>
      <c r="F425" s="2"/>
      <c r="G425" s="2"/>
      <c r="H425" s="2"/>
      <c r="I425" s="15"/>
      <c r="J425" s="15"/>
      <c r="K425" s="15"/>
      <c r="L425" s="15"/>
      <c r="M425" s="15"/>
      <c r="N425" s="15"/>
      <c r="O425" s="12" t="s">
        <v>4327</v>
      </c>
      <c r="P425" s="14" t="s">
        <v>4328</v>
      </c>
      <c r="Q425" s="26"/>
      <c r="R425" s="17" t="s">
        <v>4329</v>
      </c>
      <c r="S425" s="17" t="s">
        <v>4330</v>
      </c>
      <c r="T425" s="2"/>
      <c r="U425" s="2"/>
      <c r="V425" s="2"/>
      <c r="W425" s="13"/>
      <c r="X425" s="2"/>
      <c r="Y425" s="2"/>
      <c r="Z425" s="2"/>
      <c r="AA425" s="21" t="s">
        <v>4331</v>
      </c>
      <c r="AB425" s="22" t="s">
        <v>4332</v>
      </c>
      <c r="AC425" s="21" t="s">
        <v>4333</v>
      </c>
      <c r="AD425" s="22" t="s">
        <v>4334</v>
      </c>
      <c r="AE425" s="23" t="s">
        <v>35</v>
      </c>
    </row>
    <row r="426" spans="1:31" ht="12.75" customHeight="1" x14ac:dyDescent="0.25">
      <c r="A426" s="2"/>
      <c r="B426" s="2"/>
      <c r="C426" s="2"/>
      <c r="D426" s="2"/>
      <c r="E426" s="2"/>
      <c r="F426" s="2"/>
      <c r="G426" s="2"/>
      <c r="H426" s="2"/>
      <c r="I426" s="15"/>
      <c r="J426" s="15"/>
      <c r="K426" s="15"/>
      <c r="L426" s="15"/>
      <c r="M426" s="15"/>
      <c r="N426" s="15"/>
      <c r="O426" s="12" t="s">
        <v>4335</v>
      </c>
      <c r="P426" s="14" t="s">
        <v>4336</v>
      </c>
      <c r="Q426" s="26"/>
      <c r="R426" s="17" t="s">
        <v>4337</v>
      </c>
      <c r="S426" s="17" t="s">
        <v>4338</v>
      </c>
      <c r="T426" s="2"/>
      <c r="U426" s="2"/>
      <c r="V426" s="2"/>
      <c r="W426" s="13"/>
      <c r="X426" s="2"/>
      <c r="Y426" s="2"/>
      <c r="Z426" s="2"/>
      <c r="AA426" s="21" t="s">
        <v>4339</v>
      </c>
      <c r="AB426" s="22" t="s">
        <v>4340</v>
      </c>
      <c r="AC426" s="21" t="s">
        <v>4341</v>
      </c>
      <c r="AD426" s="22" t="s">
        <v>4342</v>
      </c>
      <c r="AE426" s="23" t="s">
        <v>35</v>
      </c>
    </row>
    <row r="427" spans="1:31" ht="12.75" customHeight="1" x14ac:dyDescent="0.25">
      <c r="A427" s="2"/>
      <c r="B427" s="2"/>
      <c r="C427" s="2"/>
      <c r="D427" s="2"/>
      <c r="E427" s="2"/>
      <c r="F427" s="2"/>
      <c r="G427" s="2"/>
      <c r="H427" s="2"/>
      <c r="I427" s="15"/>
      <c r="J427" s="15"/>
      <c r="K427" s="15"/>
      <c r="L427" s="15"/>
      <c r="M427" s="15"/>
      <c r="N427" s="15"/>
      <c r="O427" s="12" t="s">
        <v>4343</v>
      </c>
      <c r="P427" s="14" t="s">
        <v>4344</v>
      </c>
      <c r="Q427" s="26"/>
      <c r="R427" s="17" t="s">
        <v>4345</v>
      </c>
      <c r="S427" s="17" t="s">
        <v>4346</v>
      </c>
      <c r="T427" s="2"/>
      <c r="U427" s="2"/>
      <c r="V427" s="2"/>
      <c r="W427" s="13"/>
      <c r="X427" s="2"/>
      <c r="Y427" s="2"/>
      <c r="Z427" s="2"/>
      <c r="AA427" s="21" t="s">
        <v>4347</v>
      </c>
      <c r="AB427" s="22" t="s">
        <v>4348</v>
      </c>
      <c r="AC427" s="21" t="s">
        <v>4349</v>
      </c>
      <c r="AD427" s="22" t="s">
        <v>4350</v>
      </c>
      <c r="AE427" s="23" t="s">
        <v>35</v>
      </c>
    </row>
    <row r="428" spans="1:31" ht="12.75" customHeight="1" x14ac:dyDescent="0.25">
      <c r="A428" s="2"/>
      <c r="B428" s="2"/>
      <c r="C428" s="2"/>
      <c r="D428" s="2"/>
      <c r="E428" s="2"/>
      <c r="F428" s="2"/>
      <c r="G428" s="2"/>
      <c r="H428" s="2"/>
      <c r="I428" s="15"/>
      <c r="J428" s="15"/>
      <c r="K428" s="15"/>
      <c r="L428" s="15"/>
      <c r="M428" s="15"/>
      <c r="N428" s="15"/>
      <c r="O428" s="12" t="s">
        <v>4351</v>
      </c>
      <c r="P428" s="14" t="s">
        <v>4352</v>
      </c>
      <c r="Q428" s="26"/>
      <c r="R428" s="17" t="s">
        <v>4353</v>
      </c>
      <c r="S428" s="17" t="s">
        <v>4354</v>
      </c>
      <c r="T428" s="2"/>
      <c r="U428" s="2"/>
      <c r="V428" s="2"/>
      <c r="W428" s="13"/>
      <c r="X428" s="2"/>
      <c r="Y428" s="2"/>
      <c r="Z428" s="2"/>
      <c r="AA428" s="21" t="s">
        <v>4355</v>
      </c>
      <c r="AB428" s="22" t="s">
        <v>4356</v>
      </c>
      <c r="AC428" s="21" t="s">
        <v>4357</v>
      </c>
      <c r="AD428" s="22" t="s">
        <v>4358</v>
      </c>
      <c r="AE428" s="23" t="s">
        <v>35</v>
      </c>
    </row>
    <row r="429" spans="1:31" ht="12.75" customHeight="1" x14ac:dyDescent="0.25">
      <c r="A429" s="2"/>
      <c r="B429" s="2"/>
      <c r="C429" s="2"/>
      <c r="D429" s="2"/>
      <c r="E429" s="2"/>
      <c r="F429" s="2"/>
      <c r="G429" s="2"/>
      <c r="H429" s="2"/>
      <c r="I429" s="15"/>
      <c r="J429" s="15"/>
      <c r="K429" s="15"/>
      <c r="L429" s="15"/>
      <c r="M429" s="15"/>
      <c r="N429" s="15"/>
      <c r="O429" s="12" t="s">
        <v>4359</v>
      </c>
      <c r="P429" s="14" t="s">
        <v>4360</v>
      </c>
      <c r="Q429" s="26"/>
      <c r="R429" s="17" t="s">
        <v>4361</v>
      </c>
      <c r="S429" s="17" t="s">
        <v>4362</v>
      </c>
      <c r="T429" s="2"/>
      <c r="U429" s="2"/>
      <c r="V429" s="2"/>
      <c r="W429" s="13"/>
      <c r="X429" s="2"/>
      <c r="Y429" s="2"/>
      <c r="Z429" s="2"/>
      <c r="AA429" s="21" t="s">
        <v>4363</v>
      </c>
      <c r="AB429" s="22" t="s">
        <v>4364</v>
      </c>
      <c r="AC429" s="21" t="s">
        <v>4365</v>
      </c>
      <c r="AD429" s="22" t="s">
        <v>4366</v>
      </c>
      <c r="AE429" s="23" t="s">
        <v>35</v>
      </c>
    </row>
    <row r="430" spans="1:31" ht="12.75" customHeight="1" x14ac:dyDescent="0.25">
      <c r="A430" s="2"/>
      <c r="B430" s="2"/>
      <c r="C430" s="2"/>
      <c r="D430" s="2"/>
      <c r="E430" s="2"/>
      <c r="F430" s="2"/>
      <c r="G430" s="2"/>
      <c r="H430" s="2"/>
      <c r="I430" s="15"/>
      <c r="J430" s="15"/>
      <c r="K430" s="15"/>
      <c r="L430" s="15"/>
      <c r="M430" s="15"/>
      <c r="N430" s="15"/>
      <c r="O430" s="12" t="s">
        <v>4367</v>
      </c>
      <c r="P430" s="14" t="s">
        <v>4360</v>
      </c>
      <c r="Q430" s="26"/>
      <c r="R430" s="17" t="s">
        <v>4368</v>
      </c>
      <c r="S430" s="17" t="s">
        <v>4369</v>
      </c>
      <c r="T430" s="2"/>
      <c r="U430" s="2"/>
      <c r="V430" s="2"/>
      <c r="W430" s="13"/>
      <c r="X430" s="2"/>
      <c r="Y430" s="2"/>
      <c r="Z430" s="2"/>
      <c r="AA430" s="21" t="s">
        <v>4370</v>
      </c>
      <c r="AB430" s="22" t="s">
        <v>4371</v>
      </c>
      <c r="AC430" s="21" t="s">
        <v>4372</v>
      </c>
      <c r="AD430" s="22" t="s">
        <v>4373</v>
      </c>
      <c r="AE430" s="23" t="s">
        <v>35</v>
      </c>
    </row>
    <row r="431" spans="1:31" ht="12.75" customHeight="1" x14ac:dyDescent="0.25">
      <c r="A431" s="2"/>
      <c r="B431" s="2"/>
      <c r="C431" s="2"/>
      <c r="D431" s="2"/>
      <c r="E431" s="2"/>
      <c r="F431" s="2"/>
      <c r="G431" s="2"/>
      <c r="H431" s="2"/>
      <c r="I431" s="15"/>
      <c r="J431" s="15"/>
      <c r="K431" s="15"/>
      <c r="L431" s="15"/>
      <c r="M431" s="15"/>
      <c r="N431" s="15"/>
      <c r="O431" s="12" t="s">
        <v>4374</v>
      </c>
      <c r="P431" s="14" t="s">
        <v>4375</v>
      </c>
      <c r="Q431" s="26"/>
      <c r="R431" s="17" t="s">
        <v>4376</v>
      </c>
      <c r="S431" s="17" t="s">
        <v>4377</v>
      </c>
      <c r="T431" s="2"/>
      <c r="U431" s="2"/>
      <c r="V431" s="2"/>
      <c r="W431" s="13"/>
      <c r="X431" s="2"/>
      <c r="Y431" s="2"/>
      <c r="Z431" s="2"/>
      <c r="AA431" s="21" t="s">
        <v>4378</v>
      </c>
      <c r="AB431" s="22" t="s">
        <v>4379</v>
      </c>
      <c r="AC431" s="21" t="s">
        <v>4380</v>
      </c>
      <c r="AD431" s="22" t="s">
        <v>4381</v>
      </c>
      <c r="AE431" s="23" t="s">
        <v>35</v>
      </c>
    </row>
    <row r="432" spans="1:31" ht="12.75" customHeight="1" x14ac:dyDescent="0.25">
      <c r="A432" s="2"/>
      <c r="B432" s="2"/>
      <c r="C432" s="2"/>
      <c r="D432" s="2"/>
      <c r="E432" s="2"/>
      <c r="F432" s="2"/>
      <c r="G432" s="2"/>
      <c r="H432" s="2"/>
      <c r="I432" s="15"/>
      <c r="J432" s="15"/>
      <c r="K432" s="15"/>
      <c r="L432" s="15"/>
      <c r="M432" s="15"/>
      <c r="N432" s="15"/>
      <c r="O432" s="12" t="s">
        <v>4382</v>
      </c>
      <c r="P432" s="14" t="s">
        <v>4383</v>
      </c>
      <c r="Q432" s="26"/>
      <c r="R432" s="17" t="s">
        <v>4384</v>
      </c>
      <c r="S432" s="17" t="s">
        <v>4385</v>
      </c>
      <c r="T432" s="2"/>
      <c r="U432" s="2"/>
      <c r="V432" s="2"/>
      <c r="W432" s="13"/>
      <c r="X432" s="2"/>
      <c r="Y432" s="2"/>
      <c r="Z432" s="2"/>
      <c r="AA432" s="21" t="s">
        <v>4386</v>
      </c>
      <c r="AB432" s="22" t="s">
        <v>4387</v>
      </c>
      <c r="AC432" s="21" t="s">
        <v>4388</v>
      </c>
      <c r="AD432" s="22" t="s">
        <v>4389</v>
      </c>
      <c r="AE432" s="23" t="s">
        <v>35</v>
      </c>
    </row>
    <row r="433" spans="1:31" ht="12.75" customHeight="1" x14ac:dyDescent="0.25">
      <c r="A433" s="2"/>
      <c r="B433" s="2"/>
      <c r="C433" s="2"/>
      <c r="D433" s="2"/>
      <c r="E433" s="2"/>
      <c r="F433" s="2"/>
      <c r="G433" s="2"/>
      <c r="H433" s="2"/>
      <c r="I433" s="15"/>
      <c r="J433" s="15"/>
      <c r="K433" s="15"/>
      <c r="L433" s="15"/>
      <c r="M433" s="15"/>
      <c r="N433" s="15"/>
      <c r="O433" s="12" t="s">
        <v>4390</v>
      </c>
      <c r="P433" s="14" t="s">
        <v>4391</v>
      </c>
      <c r="Q433" s="26"/>
      <c r="R433" s="17" t="s">
        <v>4392</v>
      </c>
      <c r="S433" s="17" t="s">
        <v>4393</v>
      </c>
      <c r="T433" s="2"/>
      <c r="U433" s="2"/>
      <c r="V433" s="2"/>
      <c r="W433" s="13"/>
      <c r="X433" s="2"/>
      <c r="Y433" s="2"/>
      <c r="Z433" s="2"/>
      <c r="AA433" s="21" t="s">
        <v>4394</v>
      </c>
      <c r="AB433" s="22" t="s">
        <v>939</v>
      </c>
      <c r="AC433" s="21" t="s">
        <v>4395</v>
      </c>
      <c r="AD433" s="22" t="s">
        <v>4396</v>
      </c>
      <c r="AE433" s="23" t="s">
        <v>35</v>
      </c>
    </row>
    <row r="434" spans="1:31" ht="12.75" customHeight="1" x14ac:dyDescent="0.25">
      <c r="A434" s="2"/>
      <c r="B434" s="2"/>
      <c r="C434" s="2"/>
      <c r="D434" s="2"/>
      <c r="E434" s="2"/>
      <c r="F434" s="2"/>
      <c r="G434" s="2"/>
      <c r="H434" s="2"/>
      <c r="I434" s="15"/>
      <c r="J434" s="15"/>
      <c r="K434" s="15"/>
      <c r="L434" s="15"/>
      <c r="M434" s="15"/>
      <c r="N434" s="15"/>
      <c r="O434" s="12" t="s">
        <v>4397</v>
      </c>
      <c r="P434" s="14" t="s">
        <v>4398</v>
      </c>
      <c r="Q434" s="26"/>
      <c r="R434" s="17" t="s">
        <v>4399</v>
      </c>
      <c r="S434" s="17" t="s">
        <v>4400</v>
      </c>
      <c r="T434" s="2"/>
      <c r="U434" s="2"/>
      <c r="V434" s="2"/>
      <c r="W434" s="13"/>
      <c r="X434" s="2"/>
      <c r="Y434" s="2"/>
      <c r="Z434" s="2"/>
      <c r="AA434" s="21" t="s">
        <v>4401</v>
      </c>
      <c r="AB434" s="22" t="s">
        <v>4402</v>
      </c>
      <c r="AC434" s="21" t="s">
        <v>4403</v>
      </c>
      <c r="AD434" s="22" t="s">
        <v>4404</v>
      </c>
      <c r="AE434" s="23" t="s">
        <v>35</v>
      </c>
    </row>
    <row r="435" spans="1:31" ht="12.75" customHeight="1" x14ac:dyDescent="0.25">
      <c r="A435" s="2"/>
      <c r="B435" s="2"/>
      <c r="C435" s="2"/>
      <c r="D435" s="2"/>
      <c r="E435" s="2"/>
      <c r="F435" s="2"/>
      <c r="G435" s="2"/>
      <c r="H435" s="2"/>
      <c r="I435" s="15"/>
      <c r="J435" s="15"/>
      <c r="K435" s="15"/>
      <c r="L435" s="15"/>
      <c r="M435" s="15"/>
      <c r="N435" s="15"/>
      <c r="O435" s="12" t="s">
        <v>4405</v>
      </c>
      <c r="P435" s="14" t="s">
        <v>4406</v>
      </c>
      <c r="Q435" s="26"/>
      <c r="R435" s="17" t="s">
        <v>4407</v>
      </c>
      <c r="S435" s="17" t="s">
        <v>4408</v>
      </c>
      <c r="T435" s="2"/>
      <c r="U435" s="2"/>
      <c r="V435" s="2"/>
      <c r="W435" s="13"/>
      <c r="X435" s="2"/>
      <c r="Y435" s="2"/>
      <c r="Z435" s="2"/>
      <c r="AA435" s="21" t="s">
        <v>4409</v>
      </c>
      <c r="AB435" s="22" t="s">
        <v>4410</v>
      </c>
      <c r="AC435" s="21" t="s">
        <v>4411</v>
      </c>
      <c r="AD435" s="22" t="s">
        <v>4412</v>
      </c>
      <c r="AE435" s="23" t="s">
        <v>1133</v>
      </c>
    </row>
    <row r="436" spans="1:31" ht="12.75" customHeight="1" x14ac:dyDescent="0.25">
      <c r="A436" s="2"/>
      <c r="B436" s="2"/>
      <c r="C436" s="2"/>
      <c r="D436" s="2"/>
      <c r="E436" s="2"/>
      <c r="F436" s="2"/>
      <c r="G436" s="2"/>
      <c r="H436" s="2"/>
      <c r="I436" s="15"/>
      <c r="J436" s="15"/>
      <c r="K436" s="15"/>
      <c r="L436" s="15"/>
      <c r="M436" s="15"/>
      <c r="N436" s="15"/>
      <c r="O436" s="12" t="s">
        <v>4413</v>
      </c>
      <c r="P436" s="14" t="s">
        <v>4414</v>
      </c>
      <c r="Q436" s="26"/>
      <c r="R436" s="17" t="s">
        <v>4415</v>
      </c>
      <c r="S436" s="17" t="s">
        <v>4416</v>
      </c>
      <c r="T436" s="2"/>
      <c r="U436" s="2"/>
      <c r="V436" s="2"/>
      <c r="W436" s="13"/>
      <c r="X436" s="2"/>
      <c r="Y436" s="2"/>
      <c r="Z436" s="2"/>
      <c r="AA436" s="21" t="s">
        <v>4417</v>
      </c>
      <c r="AB436" s="22" t="s">
        <v>4418</v>
      </c>
      <c r="AC436" s="21" t="s">
        <v>4419</v>
      </c>
      <c r="AD436" s="22" t="s">
        <v>4420</v>
      </c>
      <c r="AE436" s="23" t="s">
        <v>1133</v>
      </c>
    </row>
    <row r="437" spans="1:31" ht="12.75" customHeight="1" x14ac:dyDescent="0.25">
      <c r="A437" s="2"/>
      <c r="B437" s="2"/>
      <c r="C437" s="2"/>
      <c r="D437" s="2"/>
      <c r="E437" s="2"/>
      <c r="F437" s="2"/>
      <c r="G437" s="2"/>
      <c r="H437" s="2"/>
      <c r="I437" s="15"/>
      <c r="J437" s="15"/>
      <c r="K437" s="15"/>
      <c r="L437" s="15"/>
      <c r="M437" s="15"/>
      <c r="N437" s="15"/>
      <c r="O437" s="12" t="s">
        <v>4421</v>
      </c>
      <c r="P437" s="14" t="s">
        <v>4422</v>
      </c>
      <c r="Q437" s="26"/>
      <c r="R437" s="17" t="s">
        <v>4423</v>
      </c>
      <c r="S437" s="17" t="s">
        <v>4424</v>
      </c>
      <c r="T437" s="2"/>
      <c r="U437" s="2"/>
      <c r="V437" s="2"/>
      <c r="W437" s="13"/>
      <c r="X437" s="2"/>
      <c r="Y437" s="2"/>
      <c r="Z437" s="2"/>
      <c r="AA437" s="21" t="s">
        <v>4425</v>
      </c>
      <c r="AB437" s="22" t="s">
        <v>4426</v>
      </c>
      <c r="AC437" s="21" t="s">
        <v>4427</v>
      </c>
      <c r="AD437" s="22" t="s">
        <v>4428</v>
      </c>
      <c r="AE437" s="23" t="s">
        <v>35</v>
      </c>
    </row>
    <row r="438" spans="1:31" ht="12.75" customHeight="1" x14ac:dyDescent="0.25">
      <c r="A438" s="2"/>
      <c r="B438" s="2"/>
      <c r="C438" s="2"/>
      <c r="D438" s="2"/>
      <c r="E438" s="2"/>
      <c r="F438" s="2"/>
      <c r="G438" s="2"/>
      <c r="H438" s="2"/>
      <c r="I438" s="15"/>
      <c r="J438" s="15"/>
      <c r="K438" s="15"/>
      <c r="L438" s="15"/>
      <c r="M438" s="15"/>
      <c r="N438" s="15"/>
      <c r="O438" s="12" t="s">
        <v>4429</v>
      </c>
      <c r="P438" s="14" t="s">
        <v>4430</v>
      </c>
      <c r="Q438" s="26"/>
      <c r="R438" s="17" t="s">
        <v>4431</v>
      </c>
      <c r="S438" s="17" t="s">
        <v>4432</v>
      </c>
      <c r="T438" s="2"/>
      <c r="U438" s="2"/>
      <c r="V438" s="2"/>
      <c r="W438" s="13"/>
      <c r="X438" s="2"/>
      <c r="Y438" s="2"/>
      <c r="Z438" s="2"/>
      <c r="AA438" s="21" t="s">
        <v>4433</v>
      </c>
      <c r="AB438" s="22" t="s">
        <v>4434</v>
      </c>
      <c r="AC438" s="21" t="s">
        <v>4435</v>
      </c>
      <c r="AD438" s="22" t="s">
        <v>4436</v>
      </c>
      <c r="AE438" s="23" t="s">
        <v>35</v>
      </c>
    </row>
    <row r="439" spans="1:31" ht="12.75" customHeight="1" x14ac:dyDescent="0.25">
      <c r="A439" s="2"/>
      <c r="B439" s="2"/>
      <c r="C439" s="2"/>
      <c r="D439" s="2"/>
      <c r="E439" s="2"/>
      <c r="F439" s="2"/>
      <c r="G439" s="2"/>
      <c r="H439" s="2"/>
      <c r="I439" s="15"/>
      <c r="J439" s="15"/>
      <c r="K439" s="15"/>
      <c r="L439" s="15"/>
      <c r="M439" s="15"/>
      <c r="N439" s="15"/>
      <c r="O439" s="12" t="s">
        <v>4437</v>
      </c>
      <c r="P439" s="14" t="s">
        <v>4438</v>
      </c>
      <c r="Q439" s="26"/>
      <c r="R439" s="17" t="s">
        <v>4439</v>
      </c>
      <c r="S439" s="17" t="s">
        <v>4440</v>
      </c>
      <c r="T439" s="2"/>
      <c r="U439" s="2"/>
      <c r="V439" s="2"/>
      <c r="W439" s="13"/>
      <c r="X439" s="2"/>
      <c r="Y439" s="2"/>
      <c r="Z439" s="2"/>
      <c r="AA439" s="21" t="s">
        <v>4441</v>
      </c>
      <c r="AB439" s="22" t="s">
        <v>4442</v>
      </c>
      <c r="AC439" s="21" t="s">
        <v>4443</v>
      </c>
      <c r="AD439" s="22" t="s">
        <v>4444</v>
      </c>
      <c r="AE439" s="23" t="s">
        <v>35</v>
      </c>
    </row>
    <row r="440" spans="1:31" ht="12.75" customHeight="1" x14ac:dyDescent="0.25">
      <c r="A440" s="2"/>
      <c r="B440" s="2"/>
      <c r="C440" s="2"/>
      <c r="D440" s="2"/>
      <c r="E440" s="2"/>
      <c r="F440" s="2"/>
      <c r="G440" s="2"/>
      <c r="H440" s="2"/>
      <c r="I440" s="15"/>
      <c r="J440" s="15"/>
      <c r="K440" s="15"/>
      <c r="L440" s="15"/>
      <c r="M440" s="15"/>
      <c r="N440" s="15"/>
      <c r="O440" s="12" t="s">
        <v>4445</v>
      </c>
      <c r="P440" s="14" t="s">
        <v>4446</v>
      </c>
      <c r="Q440" s="26"/>
      <c r="R440" s="17" t="s">
        <v>4447</v>
      </c>
      <c r="S440" s="17" t="s">
        <v>4448</v>
      </c>
      <c r="T440" s="2"/>
      <c r="U440" s="2"/>
      <c r="V440" s="2"/>
      <c r="W440" s="13"/>
      <c r="X440" s="2"/>
      <c r="Y440" s="2"/>
      <c r="Z440" s="2"/>
      <c r="AA440" s="21" t="s">
        <v>4449</v>
      </c>
      <c r="AB440" s="22" t="s">
        <v>4450</v>
      </c>
      <c r="AC440" s="21" t="s">
        <v>4451</v>
      </c>
      <c r="AD440" s="22" t="s">
        <v>4452</v>
      </c>
      <c r="AE440" s="23" t="s">
        <v>35</v>
      </c>
    </row>
    <row r="441" spans="1:31" ht="12.75" customHeight="1" x14ac:dyDescent="0.25">
      <c r="A441" s="2"/>
      <c r="B441" s="2"/>
      <c r="C441" s="2"/>
      <c r="D441" s="2"/>
      <c r="E441" s="2"/>
      <c r="F441" s="2"/>
      <c r="G441" s="2"/>
      <c r="H441" s="2"/>
      <c r="I441" s="15"/>
      <c r="J441" s="15"/>
      <c r="K441" s="15"/>
      <c r="L441" s="15"/>
      <c r="M441" s="15"/>
      <c r="N441" s="15"/>
      <c r="O441" s="12" t="s">
        <v>4453</v>
      </c>
      <c r="P441" s="14" t="s">
        <v>4454</v>
      </c>
      <c r="Q441" s="16"/>
      <c r="R441" s="17" t="s">
        <v>4455</v>
      </c>
      <c r="S441" s="17" t="s">
        <v>4456</v>
      </c>
      <c r="T441" s="2"/>
      <c r="U441" s="2"/>
      <c r="V441" s="2"/>
      <c r="W441" s="13"/>
      <c r="X441" s="2"/>
      <c r="Y441" s="2"/>
      <c r="Z441" s="2"/>
      <c r="AA441" s="21" t="s">
        <v>4457</v>
      </c>
      <c r="AB441" s="22" t="s">
        <v>4458</v>
      </c>
      <c r="AC441" s="21" t="s">
        <v>4459</v>
      </c>
      <c r="AD441" s="22" t="s">
        <v>4428</v>
      </c>
      <c r="AE441" s="23" t="s">
        <v>35</v>
      </c>
    </row>
    <row r="442" spans="1:31" ht="12.75" customHeight="1" x14ac:dyDescent="0.25">
      <c r="A442" s="2"/>
      <c r="B442" s="2"/>
      <c r="C442" s="2"/>
      <c r="D442" s="2"/>
      <c r="E442" s="2"/>
      <c r="F442" s="2"/>
      <c r="G442" s="2"/>
      <c r="H442" s="2"/>
      <c r="I442" s="15"/>
      <c r="J442" s="15"/>
      <c r="K442" s="15"/>
      <c r="L442" s="15"/>
      <c r="M442" s="15"/>
      <c r="N442" s="15"/>
      <c r="O442" s="12" t="s">
        <v>4460</v>
      </c>
      <c r="P442" s="14" t="s">
        <v>4461</v>
      </c>
      <c r="Q442" s="26"/>
      <c r="R442" s="17" t="s">
        <v>4462</v>
      </c>
      <c r="S442" s="17" t="s">
        <v>4463</v>
      </c>
      <c r="T442" s="2"/>
      <c r="U442" s="2"/>
      <c r="V442" s="2"/>
      <c r="W442" s="13"/>
      <c r="X442" s="2"/>
      <c r="Y442" s="2"/>
      <c r="Z442" s="2"/>
      <c r="AA442" s="21" t="s">
        <v>4464</v>
      </c>
      <c r="AB442" s="22" t="s">
        <v>4465</v>
      </c>
      <c r="AC442" s="21" t="s">
        <v>4466</v>
      </c>
      <c r="AD442" s="22" t="s">
        <v>4467</v>
      </c>
      <c r="AE442" s="23" t="s">
        <v>1133</v>
      </c>
    </row>
    <row r="443" spans="1:31" ht="12.75" customHeight="1" x14ac:dyDescent="0.25">
      <c r="A443" s="2"/>
      <c r="B443" s="2"/>
      <c r="C443" s="2"/>
      <c r="D443" s="2"/>
      <c r="E443" s="2"/>
      <c r="F443" s="2"/>
      <c r="G443" s="2"/>
      <c r="H443" s="2"/>
      <c r="I443" s="15"/>
      <c r="J443" s="15"/>
      <c r="K443" s="15"/>
      <c r="L443" s="15"/>
      <c r="M443" s="15"/>
      <c r="N443" s="15"/>
      <c r="O443" s="12" t="s">
        <v>4468</v>
      </c>
      <c r="P443" s="14" t="s">
        <v>4469</v>
      </c>
      <c r="Q443" s="26"/>
      <c r="R443" s="17" t="s">
        <v>4470</v>
      </c>
      <c r="S443" s="17" t="s">
        <v>4471</v>
      </c>
      <c r="T443" s="2"/>
      <c r="U443" s="2"/>
      <c r="V443" s="2"/>
      <c r="W443" s="13"/>
      <c r="X443" s="2"/>
      <c r="Y443" s="2"/>
      <c r="Z443" s="2"/>
      <c r="AA443" s="21" t="s">
        <v>4472</v>
      </c>
      <c r="AB443" s="22" t="s">
        <v>4473</v>
      </c>
      <c r="AC443" s="21" t="s">
        <v>4474</v>
      </c>
      <c r="AD443" s="22" t="s">
        <v>4475</v>
      </c>
      <c r="AE443" s="23" t="s">
        <v>35</v>
      </c>
    </row>
    <row r="444" spans="1:31" ht="12.75" customHeight="1" x14ac:dyDescent="0.25">
      <c r="A444" s="2"/>
      <c r="B444" s="2"/>
      <c r="C444" s="2"/>
      <c r="D444" s="2"/>
      <c r="E444" s="2"/>
      <c r="F444" s="2"/>
      <c r="G444" s="2"/>
      <c r="H444" s="2"/>
      <c r="I444" s="15"/>
      <c r="J444" s="15"/>
      <c r="K444" s="15"/>
      <c r="L444" s="15"/>
      <c r="M444" s="15"/>
      <c r="N444" s="15"/>
      <c r="O444" s="12" t="s">
        <v>4476</v>
      </c>
      <c r="P444" s="14" t="s">
        <v>4477</v>
      </c>
      <c r="Q444" s="26"/>
      <c r="R444" s="17" t="s">
        <v>4478</v>
      </c>
      <c r="S444" s="17" t="s">
        <v>4479</v>
      </c>
      <c r="T444" s="2"/>
      <c r="U444" s="2"/>
      <c r="V444" s="2"/>
      <c r="W444" s="13"/>
      <c r="X444" s="2"/>
      <c r="Y444" s="2"/>
      <c r="Z444" s="2"/>
      <c r="AA444" s="21" t="s">
        <v>4480</v>
      </c>
      <c r="AB444" s="22" t="s">
        <v>4481</v>
      </c>
      <c r="AC444" s="21" t="s">
        <v>4482</v>
      </c>
      <c r="AD444" s="22" t="s">
        <v>4483</v>
      </c>
      <c r="AE444" s="23" t="s">
        <v>35</v>
      </c>
    </row>
    <row r="445" spans="1:31" ht="12.75" customHeight="1" x14ac:dyDescent="0.25">
      <c r="A445" s="2"/>
      <c r="B445" s="2"/>
      <c r="C445" s="2"/>
      <c r="D445" s="2"/>
      <c r="E445" s="2"/>
      <c r="F445" s="2"/>
      <c r="G445" s="2"/>
      <c r="H445" s="2"/>
      <c r="I445" s="15"/>
      <c r="J445" s="15"/>
      <c r="K445" s="15"/>
      <c r="L445" s="15"/>
      <c r="M445" s="15"/>
      <c r="N445" s="15"/>
      <c r="O445" s="12" t="s">
        <v>4484</v>
      </c>
      <c r="P445" s="14" t="s">
        <v>4485</v>
      </c>
      <c r="Q445" s="26"/>
      <c r="R445" s="17" t="s">
        <v>4486</v>
      </c>
      <c r="S445" s="17" t="s">
        <v>4487</v>
      </c>
      <c r="T445" s="2"/>
      <c r="U445" s="2"/>
      <c r="V445" s="2"/>
      <c r="W445" s="13"/>
      <c r="X445" s="2"/>
      <c r="Y445" s="2"/>
      <c r="Z445" s="2"/>
      <c r="AA445" s="21" t="s">
        <v>4488</v>
      </c>
      <c r="AB445" s="22" t="s">
        <v>4489</v>
      </c>
      <c r="AC445" s="21" t="s">
        <v>4490</v>
      </c>
      <c r="AD445" s="22" t="s">
        <v>4491</v>
      </c>
      <c r="AE445" s="23" t="s">
        <v>35</v>
      </c>
    </row>
    <row r="446" spans="1:31" ht="12.75" customHeight="1" x14ac:dyDescent="0.25">
      <c r="A446" s="2"/>
      <c r="B446" s="2"/>
      <c r="C446" s="2"/>
      <c r="D446" s="2"/>
      <c r="E446" s="2"/>
      <c r="F446" s="2"/>
      <c r="G446" s="2"/>
      <c r="H446" s="2"/>
      <c r="I446" s="15"/>
      <c r="J446" s="15"/>
      <c r="K446" s="15"/>
      <c r="L446" s="15"/>
      <c r="M446" s="15"/>
      <c r="N446" s="15"/>
      <c r="O446" s="12" t="s">
        <v>4492</v>
      </c>
      <c r="P446" s="14" t="s">
        <v>4493</v>
      </c>
      <c r="Q446" s="26"/>
      <c r="R446" s="17" t="s">
        <v>4494</v>
      </c>
      <c r="S446" s="17" t="s">
        <v>4495</v>
      </c>
      <c r="T446" s="2"/>
      <c r="U446" s="2"/>
      <c r="V446" s="2"/>
      <c r="W446" s="13"/>
      <c r="X446" s="2"/>
      <c r="Y446" s="2"/>
      <c r="Z446" s="2"/>
      <c r="AA446" s="21" t="s">
        <v>4496</v>
      </c>
      <c r="AB446" s="22" t="s">
        <v>4497</v>
      </c>
      <c r="AC446" s="21" t="s">
        <v>4498</v>
      </c>
      <c r="AD446" s="22" t="s">
        <v>4499</v>
      </c>
      <c r="AE446" s="23" t="s">
        <v>35</v>
      </c>
    </row>
    <row r="447" spans="1:31" ht="12.75" customHeight="1" x14ac:dyDescent="0.25">
      <c r="A447" s="2"/>
      <c r="B447" s="2"/>
      <c r="C447" s="2"/>
      <c r="D447" s="2"/>
      <c r="E447" s="2"/>
      <c r="F447" s="2"/>
      <c r="G447" s="2"/>
      <c r="H447" s="2"/>
      <c r="I447" s="15"/>
      <c r="J447" s="15"/>
      <c r="K447" s="15"/>
      <c r="L447" s="15"/>
      <c r="M447" s="15"/>
      <c r="N447" s="15"/>
      <c r="O447" s="12" t="s">
        <v>4500</v>
      </c>
      <c r="P447" s="14" t="s">
        <v>43</v>
      </c>
      <c r="Q447" s="26"/>
      <c r="R447" s="17" t="s">
        <v>4501</v>
      </c>
      <c r="S447" s="17" t="s">
        <v>4502</v>
      </c>
      <c r="T447" s="2"/>
      <c r="U447" s="2"/>
      <c r="V447" s="2"/>
      <c r="W447" s="13"/>
      <c r="X447" s="2"/>
      <c r="Y447" s="2"/>
      <c r="Z447" s="2"/>
      <c r="AA447" s="21" t="s">
        <v>4503</v>
      </c>
      <c r="AB447" s="22" t="s">
        <v>4504</v>
      </c>
      <c r="AC447" s="21" t="s">
        <v>4505</v>
      </c>
      <c r="AD447" s="22" t="s">
        <v>4506</v>
      </c>
      <c r="AE447" s="23" t="s">
        <v>35</v>
      </c>
    </row>
    <row r="448" spans="1:31" ht="12.75" customHeight="1" x14ac:dyDescent="0.25">
      <c r="A448" s="2"/>
      <c r="B448" s="2"/>
      <c r="C448" s="2"/>
      <c r="D448" s="2"/>
      <c r="E448" s="2"/>
      <c r="F448" s="2"/>
      <c r="G448" s="2"/>
      <c r="H448" s="2"/>
      <c r="I448" s="15"/>
      <c r="J448" s="15"/>
      <c r="K448" s="15"/>
      <c r="L448" s="15"/>
      <c r="M448" s="15"/>
      <c r="N448" s="15"/>
      <c r="O448" s="12" t="s">
        <v>4507</v>
      </c>
      <c r="P448" s="14" t="s">
        <v>2437</v>
      </c>
      <c r="Q448" s="26"/>
      <c r="R448" s="17" t="s">
        <v>4508</v>
      </c>
      <c r="S448" s="17" t="s">
        <v>4509</v>
      </c>
      <c r="T448" s="2"/>
      <c r="U448" s="2"/>
      <c r="V448" s="2"/>
      <c r="W448" s="13"/>
      <c r="X448" s="2"/>
      <c r="Y448" s="2"/>
      <c r="Z448" s="2"/>
      <c r="AA448" s="21" t="s">
        <v>4510</v>
      </c>
      <c r="AB448" s="22" t="s">
        <v>4511</v>
      </c>
      <c r="AC448" s="21" t="s">
        <v>4512</v>
      </c>
      <c r="AD448" s="22" t="s">
        <v>4513</v>
      </c>
      <c r="AE448" s="23" t="s">
        <v>35</v>
      </c>
    </row>
    <row r="449" spans="1:31" ht="12.75" customHeight="1" x14ac:dyDescent="0.25">
      <c r="A449" s="2"/>
      <c r="B449" s="2"/>
      <c r="C449" s="2"/>
      <c r="D449" s="2"/>
      <c r="E449" s="2"/>
      <c r="F449" s="2"/>
      <c r="G449" s="2"/>
      <c r="H449" s="2"/>
      <c r="I449" s="15"/>
      <c r="J449" s="15"/>
      <c r="K449" s="15"/>
      <c r="L449" s="15"/>
      <c r="M449" s="15"/>
      <c r="N449" s="15"/>
      <c r="O449" s="12" t="s">
        <v>4514</v>
      </c>
      <c r="P449" s="14" t="s">
        <v>3923</v>
      </c>
      <c r="Q449" s="26"/>
      <c r="R449" s="17" t="s">
        <v>4515</v>
      </c>
      <c r="S449" s="17" t="s">
        <v>4516</v>
      </c>
      <c r="T449" s="2"/>
      <c r="U449" s="2"/>
      <c r="V449" s="2"/>
      <c r="W449" s="13"/>
      <c r="X449" s="2"/>
      <c r="Y449" s="2"/>
      <c r="Z449" s="2"/>
      <c r="AA449" s="21" t="s">
        <v>4517</v>
      </c>
      <c r="AB449" s="22" t="s">
        <v>4518</v>
      </c>
      <c r="AC449" s="21" t="s">
        <v>4519</v>
      </c>
      <c r="AD449" s="22" t="s">
        <v>4520</v>
      </c>
      <c r="AE449" s="23" t="s">
        <v>35</v>
      </c>
    </row>
    <row r="450" spans="1:31" ht="12.75" customHeight="1" x14ac:dyDescent="0.25">
      <c r="A450" s="2"/>
      <c r="B450" s="2"/>
      <c r="C450" s="2"/>
      <c r="D450" s="2"/>
      <c r="E450" s="2"/>
      <c r="F450" s="2"/>
      <c r="G450" s="2"/>
      <c r="H450" s="2"/>
      <c r="I450" s="15"/>
      <c r="J450" s="15"/>
      <c r="K450" s="15"/>
      <c r="L450" s="15"/>
      <c r="M450" s="15"/>
      <c r="N450" s="15"/>
      <c r="O450" s="12" t="s">
        <v>4521</v>
      </c>
      <c r="P450" s="14" t="s">
        <v>4522</v>
      </c>
      <c r="Q450" s="26"/>
      <c r="R450" s="17" t="s">
        <v>4523</v>
      </c>
      <c r="S450" s="17" t="s">
        <v>4524</v>
      </c>
      <c r="T450" s="2"/>
      <c r="U450" s="2"/>
      <c r="V450" s="2"/>
      <c r="W450" s="13"/>
      <c r="X450" s="2"/>
      <c r="Y450" s="2"/>
      <c r="Z450" s="2"/>
      <c r="AA450" s="21" t="s">
        <v>4525</v>
      </c>
      <c r="AB450" s="22" t="s">
        <v>4526</v>
      </c>
      <c r="AC450" s="21" t="s">
        <v>4527</v>
      </c>
      <c r="AD450" s="22" t="s">
        <v>4528</v>
      </c>
      <c r="AE450" s="23" t="s">
        <v>35</v>
      </c>
    </row>
    <row r="451" spans="1:31" ht="12.75" customHeight="1" x14ac:dyDescent="0.25">
      <c r="A451" s="2"/>
      <c r="B451" s="2"/>
      <c r="C451" s="2"/>
      <c r="D451" s="2"/>
      <c r="E451" s="2"/>
      <c r="F451" s="2"/>
      <c r="G451" s="2"/>
      <c r="H451" s="2"/>
      <c r="I451" s="15"/>
      <c r="J451" s="15"/>
      <c r="K451" s="15"/>
      <c r="L451" s="15"/>
      <c r="M451" s="15"/>
      <c r="N451" s="15"/>
      <c r="O451" s="12" t="s">
        <v>4529</v>
      </c>
      <c r="P451" s="14" t="s">
        <v>4530</v>
      </c>
      <c r="Q451" s="26"/>
      <c r="R451" s="17" t="s">
        <v>4531</v>
      </c>
      <c r="S451" s="17" t="s">
        <v>4532</v>
      </c>
      <c r="T451" s="2"/>
      <c r="U451" s="2"/>
      <c r="V451" s="2"/>
      <c r="W451" s="13"/>
      <c r="X451" s="2"/>
      <c r="Y451" s="2"/>
      <c r="Z451" s="2"/>
      <c r="AA451" s="21" t="s">
        <v>4533</v>
      </c>
      <c r="AB451" s="22" t="s">
        <v>4534</v>
      </c>
      <c r="AC451" s="21" t="s">
        <v>4535</v>
      </c>
      <c r="AD451" s="22" t="s">
        <v>4536</v>
      </c>
      <c r="AE451" s="23" t="s">
        <v>35</v>
      </c>
    </row>
    <row r="452" spans="1:31" ht="12.75" customHeight="1" x14ac:dyDescent="0.25">
      <c r="A452" s="2"/>
      <c r="B452" s="2"/>
      <c r="C452" s="2"/>
      <c r="D452" s="2"/>
      <c r="E452" s="2"/>
      <c r="F452" s="2"/>
      <c r="G452" s="2"/>
      <c r="H452" s="2"/>
      <c r="I452" s="15"/>
      <c r="J452" s="15"/>
      <c r="K452" s="15"/>
      <c r="L452" s="15"/>
      <c r="M452" s="15"/>
      <c r="N452" s="15"/>
      <c r="O452" s="12" t="s">
        <v>4537</v>
      </c>
      <c r="P452" s="14" t="s">
        <v>4538</v>
      </c>
      <c r="Q452" s="26"/>
      <c r="R452" s="17" t="s">
        <v>4539</v>
      </c>
      <c r="S452" s="17" t="s">
        <v>4540</v>
      </c>
      <c r="T452" s="2"/>
      <c r="U452" s="2"/>
      <c r="V452" s="2"/>
      <c r="W452" s="13"/>
      <c r="X452" s="2"/>
      <c r="Y452" s="2"/>
      <c r="Z452" s="2"/>
      <c r="AA452" s="21" t="s">
        <v>4541</v>
      </c>
      <c r="AB452" s="22" t="s">
        <v>4542</v>
      </c>
      <c r="AC452" s="21" t="s">
        <v>4543</v>
      </c>
      <c r="AD452" s="22" t="s">
        <v>4544</v>
      </c>
      <c r="AE452" s="23" t="s">
        <v>35</v>
      </c>
    </row>
    <row r="453" spans="1:31" ht="12.75" customHeight="1" x14ac:dyDescent="0.25">
      <c r="A453" s="2"/>
      <c r="B453" s="2"/>
      <c r="C453" s="2"/>
      <c r="D453" s="2"/>
      <c r="E453" s="2"/>
      <c r="F453" s="2"/>
      <c r="G453" s="2"/>
      <c r="H453" s="2"/>
      <c r="I453" s="15"/>
      <c r="J453" s="15"/>
      <c r="K453" s="15"/>
      <c r="L453" s="15"/>
      <c r="M453" s="15"/>
      <c r="N453" s="15"/>
      <c r="O453" s="12" t="s">
        <v>4545</v>
      </c>
      <c r="P453" s="14" t="s">
        <v>4546</v>
      </c>
      <c r="Q453" s="16"/>
      <c r="R453" s="17" t="s">
        <v>4547</v>
      </c>
      <c r="S453" s="17" t="s">
        <v>4548</v>
      </c>
      <c r="T453" s="2"/>
      <c r="U453" s="2"/>
      <c r="V453" s="2"/>
      <c r="W453" s="13"/>
      <c r="X453" s="2"/>
      <c r="Y453" s="2"/>
      <c r="Z453" s="2"/>
      <c r="AA453" s="21" t="s">
        <v>4549</v>
      </c>
      <c r="AB453" s="22" t="s">
        <v>4550</v>
      </c>
      <c r="AC453" s="21" t="s">
        <v>4551</v>
      </c>
      <c r="AD453" s="22" t="s">
        <v>4552</v>
      </c>
      <c r="AE453" s="23" t="s">
        <v>35</v>
      </c>
    </row>
    <row r="454" spans="1:31" ht="12.75" customHeight="1" x14ac:dyDescent="0.25">
      <c r="A454" s="2"/>
      <c r="B454" s="2"/>
      <c r="C454" s="2"/>
      <c r="D454" s="2"/>
      <c r="E454" s="2"/>
      <c r="F454" s="2"/>
      <c r="G454" s="2"/>
      <c r="H454" s="2"/>
      <c r="I454" s="15"/>
      <c r="J454" s="15"/>
      <c r="K454" s="15"/>
      <c r="L454" s="15"/>
      <c r="M454" s="15"/>
      <c r="N454" s="15"/>
      <c r="O454" s="12" t="s">
        <v>4553</v>
      </c>
      <c r="P454" s="14" t="s">
        <v>4554</v>
      </c>
      <c r="Q454" s="16"/>
      <c r="R454" s="17" t="s">
        <v>4555</v>
      </c>
      <c r="S454" s="17" t="s">
        <v>4556</v>
      </c>
      <c r="T454" s="2"/>
      <c r="U454" s="2"/>
      <c r="V454" s="2"/>
      <c r="W454" s="13"/>
      <c r="X454" s="2"/>
      <c r="Y454" s="2"/>
      <c r="Z454" s="2"/>
      <c r="AA454" s="21" t="s">
        <v>4557</v>
      </c>
      <c r="AB454" s="22" t="s">
        <v>4558</v>
      </c>
      <c r="AC454" s="21" t="s">
        <v>4559</v>
      </c>
      <c r="AD454" s="22" t="s">
        <v>4560</v>
      </c>
      <c r="AE454" s="23" t="s">
        <v>35</v>
      </c>
    </row>
    <row r="455" spans="1:31" ht="12.75" customHeight="1" x14ac:dyDescent="0.25">
      <c r="A455" s="2"/>
      <c r="B455" s="2"/>
      <c r="C455" s="2"/>
      <c r="D455" s="2"/>
      <c r="E455" s="2"/>
      <c r="F455" s="2"/>
      <c r="G455" s="2"/>
      <c r="H455" s="2"/>
      <c r="I455" s="15"/>
      <c r="J455" s="15"/>
      <c r="K455" s="15"/>
      <c r="L455" s="15"/>
      <c r="M455" s="15"/>
      <c r="N455" s="15"/>
      <c r="O455" s="12" t="s">
        <v>4561</v>
      </c>
      <c r="P455" s="14" t="s">
        <v>4562</v>
      </c>
      <c r="Q455" s="26"/>
      <c r="R455" s="17" t="s">
        <v>4563</v>
      </c>
      <c r="S455" s="17" t="s">
        <v>4564</v>
      </c>
      <c r="T455" s="2"/>
      <c r="U455" s="2"/>
      <c r="V455" s="2"/>
      <c r="W455" s="13"/>
      <c r="X455" s="2"/>
      <c r="Y455" s="2"/>
      <c r="Z455" s="2"/>
      <c r="AA455" s="21" t="s">
        <v>4565</v>
      </c>
      <c r="AB455" s="22" t="s">
        <v>4566</v>
      </c>
      <c r="AC455" s="21" t="s">
        <v>4567</v>
      </c>
      <c r="AD455" s="22" t="s">
        <v>4568</v>
      </c>
      <c r="AE455" s="23" t="s">
        <v>35</v>
      </c>
    </row>
    <row r="456" spans="1:31" ht="12.75" customHeight="1" x14ac:dyDescent="0.25">
      <c r="A456" s="2"/>
      <c r="B456" s="2"/>
      <c r="C456" s="2"/>
      <c r="D456" s="2"/>
      <c r="E456" s="2"/>
      <c r="F456" s="2"/>
      <c r="G456" s="2"/>
      <c r="H456" s="2"/>
      <c r="I456" s="15"/>
      <c r="J456" s="15"/>
      <c r="K456" s="15"/>
      <c r="L456" s="15"/>
      <c r="M456" s="15"/>
      <c r="N456" s="15"/>
      <c r="O456" s="12" t="s">
        <v>4569</v>
      </c>
      <c r="P456" s="14" t="s">
        <v>4570</v>
      </c>
      <c r="Q456" s="26"/>
      <c r="R456" s="17" t="s">
        <v>4571</v>
      </c>
      <c r="S456" s="17" t="s">
        <v>4572</v>
      </c>
      <c r="T456" s="2"/>
      <c r="U456" s="2"/>
      <c r="V456" s="2"/>
      <c r="W456" s="13"/>
      <c r="X456" s="2"/>
      <c r="Y456" s="2"/>
      <c r="Z456" s="2"/>
      <c r="AA456" s="21" t="s">
        <v>4573</v>
      </c>
      <c r="AB456" s="22" t="s">
        <v>4574</v>
      </c>
      <c r="AC456" s="21" t="s">
        <v>4575</v>
      </c>
      <c r="AD456" s="22" t="s">
        <v>4576</v>
      </c>
      <c r="AE456" s="23" t="s">
        <v>35</v>
      </c>
    </row>
    <row r="457" spans="1:31" ht="12.75" customHeight="1" x14ac:dyDescent="0.25">
      <c r="A457" s="2"/>
      <c r="B457" s="2"/>
      <c r="C457" s="2"/>
      <c r="D457" s="2"/>
      <c r="E457" s="2"/>
      <c r="F457" s="2"/>
      <c r="G457" s="2"/>
      <c r="H457" s="2"/>
      <c r="I457" s="15"/>
      <c r="J457" s="15"/>
      <c r="K457" s="15"/>
      <c r="L457" s="15"/>
      <c r="M457" s="15"/>
      <c r="N457" s="15"/>
      <c r="O457" s="12" t="s">
        <v>4577</v>
      </c>
      <c r="P457" s="14" t="s">
        <v>4578</v>
      </c>
      <c r="Q457" s="26"/>
      <c r="R457" s="17" t="s">
        <v>4579</v>
      </c>
      <c r="S457" s="17" t="s">
        <v>4580</v>
      </c>
      <c r="T457" s="2"/>
      <c r="U457" s="2"/>
      <c r="V457" s="2"/>
      <c r="W457" s="13"/>
      <c r="X457" s="2"/>
      <c r="Y457" s="2"/>
      <c r="Z457" s="2"/>
      <c r="AA457" s="21" t="s">
        <v>4581</v>
      </c>
      <c r="AB457" s="22" t="s">
        <v>4582</v>
      </c>
      <c r="AC457" s="21" t="s">
        <v>4583</v>
      </c>
      <c r="AD457" s="22" t="s">
        <v>4584</v>
      </c>
      <c r="AE457" s="23" t="s">
        <v>35</v>
      </c>
    </row>
    <row r="458" spans="1:31" ht="12.75" customHeight="1" x14ac:dyDescent="0.25">
      <c r="A458" s="2"/>
      <c r="B458" s="2"/>
      <c r="C458" s="2"/>
      <c r="D458" s="2"/>
      <c r="E458" s="2"/>
      <c r="F458" s="2"/>
      <c r="G458" s="2"/>
      <c r="H458" s="2"/>
      <c r="I458" s="15"/>
      <c r="J458" s="15"/>
      <c r="K458" s="15"/>
      <c r="L458" s="15"/>
      <c r="M458" s="15"/>
      <c r="N458" s="15"/>
      <c r="O458" s="12" t="s">
        <v>4585</v>
      </c>
      <c r="P458" s="14" t="s">
        <v>4586</v>
      </c>
      <c r="Q458" s="26"/>
      <c r="R458" s="17" t="s">
        <v>4587</v>
      </c>
      <c r="S458" s="17" t="s">
        <v>4588</v>
      </c>
      <c r="T458" s="2"/>
      <c r="U458" s="2"/>
      <c r="V458" s="2"/>
      <c r="W458" s="13"/>
      <c r="X458" s="2"/>
      <c r="Y458" s="2"/>
      <c r="Z458" s="2"/>
      <c r="AA458" s="21" t="s">
        <v>4589</v>
      </c>
      <c r="AB458" s="22" t="s">
        <v>4590</v>
      </c>
      <c r="AC458" s="21" t="s">
        <v>4591</v>
      </c>
      <c r="AD458" s="22" t="s">
        <v>1187</v>
      </c>
      <c r="AE458" s="23" t="s">
        <v>35</v>
      </c>
    </row>
    <row r="459" spans="1:31" ht="12.75" customHeight="1" x14ac:dyDescent="0.25">
      <c r="A459" s="2"/>
      <c r="B459" s="2"/>
      <c r="C459" s="2"/>
      <c r="D459" s="2"/>
      <c r="E459" s="2"/>
      <c r="F459" s="2"/>
      <c r="G459" s="2"/>
      <c r="H459" s="2"/>
      <c r="I459" s="15"/>
      <c r="J459" s="15"/>
      <c r="K459" s="15"/>
      <c r="L459" s="15"/>
      <c r="M459" s="15"/>
      <c r="N459" s="15"/>
      <c r="O459" s="12" t="s">
        <v>4592</v>
      </c>
      <c r="P459" s="14" t="s">
        <v>4593</v>
      </c>
      <c r="Q459" s="26"/>
      <c r="R459" s="17" t="s">
        <v>4594</v>
      </c>
      <c r="S459" s="17" t="s">
        <v>4595</v>
      </c>
      <c r="T459" s="2"/>
      <c r="U459" s="2"/>
      <c r="V459" s="2"/>
      <c r="W459" s="13"/>
      <c r="X459" s="2"/>
      <c r="Y459" s="2"/>
      <c r="Z459" s="2"/>
      <c r="AA459" s="21" t="s">
        <v>4596</v>
      </c>
      <c r="AB459" s="22" t="s">
        <v>4597</v>
      </c>
      <c r="AC459" s="21" t="s">
        <v>4598</v>
      </c>
      <c r="AD459" s="22" t="s">
        <v>4599</v>
      </c>
      <c r="AE459" s="23" t="s">
        <v>35</v>
      </c>
    </row>
    <row r="460" spans="1:31" ht="12.75" customHeight="1" x14ac:dyDescent="0.25">
      <c r="A460" s="2"/>
      <c r="B460" s="2"/>
      <c r="C460" s="2"/>
      <c r="D460" s="2"/>
      <c r="E460" s="2"/>
      <c r="F460" s="2"/>
      <c r="G460" s="2"/>
      <c r="H460" s="2"/>
      <c r="I460" s="15"/>
      <c r="J460" s="15"/>
      <c r="K460" s="15"/>
      <c r="L460" s="15"/>
      <c r="M460" s="15"/>
      <c r="N460" s="15"/>
      <c r="O460" s="12" t="s">
        <v>4600</v>
      </c>
      <c r="P460" s="14" t="s">
        <v>4601</v>
      </c>
      <c r="Q460" s="26"/>
      <c r="R460" s="17" t="s">
        <v>4602</v>
      </c>
      <c r="S460" s="17" t="s">
        <v>4603</v>
      </c>
      <c r="T460" s="2"/>
      <c r="U460" s="2"/>
      <c r="V460" s="2"/>
      <c r="W460" s="13"/>
      <c r="X460" s="2"/>
      <c r="Y460" s="2"/>
      <c r="Z460" s="2"/>
      <c r="AA460" s="21" t="s">
        <v>4604</v>
      </c>
      <c r="AB460" s="22" t="s">
        <v>4605</v>
      </c>
      <c r="AC460" s="21" t="s">
        <v>4606</v>
      </c>
      <c r="AD460" s="22" t="s">
        <v>4607</v>
      </c>
      <c r="AE460" s="23" t="s">
        <v>35</v>
      </c>
    </row>
    <row r="461" spans="1:31" ht="12.75" customHeight="1" x14ac:dyDescent="0.25">
      <c r="A461" s="2"/>
      <c r="B461" s="2"/>
      <c r="C461" s="2"/>
      <c r="D461" s="2"/>
      <c r="E461" s="2"/>
      <c r="F461" s="2"/>
      <c r="G461" s="2"/>
      <c r="H461" s="2"/>
      <c r="I461" s="15"/>
      <c r="J461" s="15"/>
      <c r="K461" s="15"/>
      <c r="L461" s="15"/>
      <c r="M461" s="15"/>
      <c r="N461" s="15"/>
      <c r="O461" s="12" t="s">
        <v>4608</v>
      </c>
      <c r="P461" s="14" t="s">
        <v>4609</v>
      </c>
      <c r="Q461" s="16"/>
      <c r="R461" s="17" t="s">
        <v>4610</v>
      </c>
      <c r="S461" s="17" t="s">
        <v>4611</v>
      </c>
      <c r="T461" s="2"/>
      <c r="U461" s="2"/>
      <c r="V461" s="2"/>
      <c r="W461" s="13"/>
      <c r="X461" s="2"/>
      <c r="Y461" s="2"/>
      <c r="Z461" s="2"/>
      <c r="AA461" s="21" t="s">
        <v>4612</v>
      </c>
      <c r="AB461" s="22" t="s">
        <v>4613</v>
      </c>
      <c r="AC461" s="21" t="s">
        <v>4614</v>
      </c>
      <c r="AD461" s="22" t="s">
        <v>4615</v>
      </c>
      <c r="AE461" s="23" t="s">
        <v>35</v>
      </c>
    </row>
    <row r="462" spans="1:31" ht="12.75" customHeight="1" x14ac:dyDescent="0.25">
      <c r="A462" s="2"/>
      <c r="B462" s="2"/>
      <c r="C462" s="2"/>
      <c r="D462" s="2"/>
      <c r="E462" s="2"/>
      <c r="F462" s="2"/>
      <c r="G462" s="2"/>
      <c r="H462" s="2"/>
      <c r="I462" s="15"/>
      <c r="J462" s="15"/>
      <c r="K462" s="15"/>
      <c r="L462" s="15"/>
      <c r="M462" s="15"/>
      <c r="N462" s="15"/>
      <c r="O462" s="12" t="s">
        <v>4616</v>
      </c>
      <c r="P462" s="14" t="s">
        <v>4617</v>
      </c>
      <c r="Q462" s="26"/>
      <c r="R462" s="17" t="s">
        <v>4618</v>
      </c>
      <c r="S462" s="17" t="s">
        <v>4619</v>
      </c>
      <c r="T462" s="2"/>
      <c r="U462" s="2"/>
      <c r="V462" s="2"/>
      <c r="W462" s="13"/>
      <c r="X462" s="2"/>
      <c r="Y462" s="2"/>
      <c r="Z462" s="2"/>
      <c r="AA462" s="21" t="s">
        <v>4620</v>
      </c>
      <c r="AB462" s="22" t="s">
        <v>4621</v>
      </c>
      <c r="AC462" s="21" t="s">
        <v>4622</v>
      </c>
      <c r="AD462" s="22" t="s">
        <v>4623</v>
      </c>
      <c r="AE462" s="23" t="s">
        <v>35</v>
      </c>
    </row>
    <row r="463" spans="1:31" ht="12.75" customHeight="1" x14ac:dyDescent="0.25">
      <c r="A463" s="2"/>
      <c r="B463" s="2"/>
      <c r="C463" s="2"/>
      <c r="D463" s="2"/>
      <c r="E463" s="2"/>
      <c r="F463" s="2"/>
      <c r="G463" s="2"/>
      <c r="H463" s="2"/>
      <c r="I463" s="15"/>
      <c r="J463" s="15"/>
      <c r="K463" s="15"/>
      <c r="L463" s="15"/>
      <c r="M463" s="15"/>
      <c r="N463" s="15"/>
      <c r="O463" s="12" t="s">
        <v>4624</v>
      </c>
      <c r="P463" s="14" t="s">
        <v>4625</v>
      </c>
      <c r="Q463" s="26"/>
      <c r="R463" s="17" t="s">
        <v>4626</v>
      </c>
      <c r="S463" s="17" t="s">
        <v>4627</v>
      </c>
      <c r="T463" s="2"/>
      <c r="U463" s="2"/>
      <c r="V463" s="2"/>
      <c r="W463" s="13"/>
      <c r="X463" s="2"/>
      <c r="Y463" s="2"/>
      <c r="Z463" s="2"/>
      <c r="AA463" s="21" t="s">
        <v>4628</v>
      </c>
      <c r="AB463" s="22" t="s">
        <v>4629</v>
      </c>
      <c r="AC463" s="21" t="s">
        <v>4630</v>
      </c>
      <c r="AD463" s="22" t="s">
        <v>4631</v>
      </c>
      <c r="AE463" s="23" t="s">
        <v>35</v>
      </c>
    </row>
    <row r="464" spans="1:31" ht="12.75" customHeight="1" x14ac:dyDescent="0.25">
      <c r="A464" s="2"/>
      <c r="B464" s="2"/>
      <c r="C464" s="2"/>
      <c r="D464" s="2"/>
      <c r="E464" s="2"/>
      <c r="F464" s="2"/>
      <c r="G464" s="2"/>
      <c r="H464" s="2"/>
      <c r="I464" s="15"/>
      <c r="J464" s="15"/>
      <c r="K464" s="15"/>
      <c r="L464" s="15"/>
      <c r="M464" s="15"/>
      <c r="N464" s="15"/>
      <c r="O464" s="12" t="s">
        <v>4632</v>
      </c>
      <c r="P464" s="14" t="s">
        <v>4633</v>
      </c>
      <c r="Q464" s="16"/>
      <c r="R464" s="17" t="s">
        <v>4634</v>
      </c>
      <c r="S464" s="17" t="s">
        <v>4635</v>
      </c>
      <c r="T464" s="2"/>
      <c r="U464" s="2"/>
      <c r="V464" s="2"/>
      <c r="W464" s="13"/>
      <c r="X464" s="2"/>
      <c r="Y464" s="2"/>
      <c r="Z464" s="2"/>
      <c r="AA464" s="21" t="s">
        <v>4636</v>
      </c>
      <c r="AB464" s="22" t="s">
        <v>4637</v>
      </c>
      <c r="AC464" s="21" t="s">
        <v>4638</v>
      </c>
      <c r="AD464" s="22" t="s">
        <v>4639</v>
      </c>
      <c r="AE464" s="23" t="s">
        <v>35</v>
      </c>
    </row>
    <row r="465" spans="1:31" ht="12.75" customHeight="1" x14ac:dyDescent="0.25">
      <c r="A465" s="2"/>
      <c r="B465" s="2"/>
      <c r="C465" s="2"/>
      <c r="D465" s="2"/>
      <c r="E465" s="2"/>
      <c r="F465" s="2"/>
      <c r="G465" s="2"/>
      <c r="H465" s="2"/>
      <c r="I465" s="15"/>
      <c r="J465" s="15"/>
      <c r="K465" s="15"/>
      <c r="L465" s="15"/>
      <c r="M465" s="15"/>
      <c r="N465" s="15"/>
      <c r="O465" s="12" t="s">
        <v>4640</v>
      </c>
      <c r="P465" s="14" t="s">
        <v>4641</v>
      </c>
      <c r="Q465" s="16"/>
      <c r="R465" s="17" t="s">
        <v>4642</v>
      </c>
      <c r="S465" s="17" t="s">
        <v>4643</v>
      </c>
      <c r="T465" s="2"/>
      <c r="U465" s="2"/>
      <c r="V465" s="2"/>
      <c r="W465" s="13"/>
      <c r="X465" s="2"/>
      <c r="Y465" s="2"/>
      <c r="Z465" s="2"/>
      <c r="AA465" s="21" t="s">
        <v>4644</v>
      </c>
      <c r="AB465" s="22" t="s">
        <v>4645</v>
      </c>
      <c r="AC465" s="21" t="s">
        <v>4646</v>
      </c>
      <c r="AD465" s="22" t="s">
        <v>4647</v>
      </c>
      <c r="AE465" s="23" t="s">
        <v>35</v>
      </c>
    </row>
    <row r="466" spans="1:31" ht="12.75" customHeight="1" x14ac:dyDescent="0.25">
      <c r="A466" s="2"/>
      <c r="B466" s="2"/>
      <c r="C466" s="2"/>
      <c r="D466" s="2"/>
      <c r="E466" s="2"/>
      <c r="F466" s="2"/>
      <c r="G466" s="2"/>
      <c r="H466" s="2"/>
      <c r="I466" s="15"/>
      <c r="J466" s="15"/>
      <c r="K466" s="15"/>
      <c r="L466" s="15"/>
      <c r="M466" s="15"/>
      <c r="N466" s="15"/>
      <c r="O466" s="12" t="s">
        <v>4648</v>
      </c>
      <c r="P466" s="14" t="s">
        <v>4649</v>
      </c>
      <c r="Q466" s="26"/>
      <c r="R466" s="17" t="s">
        <v>4650</v>
      </c>
      <c r="S466" s="17" t="s">
        <v>4651</v>
      </c>
      <c r="T466" s="2"/>
      <c r="U466" s="2"/>
      <c r="V466" s="2"/>
      <c r="W466" s="13"/>
      <c r="X466" s="2"/>
      <c r="Y466" s="2"/>
      <c r="Z466" s="2"/>
      <c r="AA466" s="21" t="s">
        <v>4652</v>
      </c>
      <c r="AB466" s="22" t="s">
        <v>665</v>
      </c>
      <c r="AC466" s="21" t="s">
        <v>4653</v>
      </c>
      <c r="AD466" s="22" t="s">
        <v>667</v>
      </c>
      <c r="AE466" s="23" t="s">
        <v>35</v>
      </c>
    </row>
    <row r="467" spans="1:31" ht="12.75" customHeight="1" x14ac:dyDescent="0.25">
      <c r="A467" s="2"/>
      <c r="B467" s="2"/>
      <c r="C467" s="2"/>
      <c r="D467" s="2"/>
      <c r="E467" s="2"/>
      <c r="F467" s="2"/>
      <c r="G467" s="2"/>
      <c r="H467" s="2"/>
      <c r="I467" s="15"/>
      <c r="J467" s="15"/>
      <c r="K467" s="15"/>
      <c r="L467" s="15"/>
      <c r="M467" s="15"/>
      <c r="N467" s="15"/>
      <c r="O467" s="12" t="s">
        <v>4654</v>
      </c>
      <c r="P467" s="14" t="s">
        <v>4655</v>
      </c>
      <c r="Q467" s="26"/>
      <c r="R467" s="17" t="s">
        <v>4656</v>
      </c>
      <c r="S467" s="17" t="s">
        <v>4657</v>
      </c>
      <c r="T467" s="2"/>
      <c r="U467" s="2"/>
      <c r="V467" s="2"/>
      <c r="W467" s="13"/>
      <c r="X467" s="2"/>
      <c r="Y467" s="2"/>
      <c r="Z467" s="2"/>
      <c r="AA467" s="21" t="s">
        <v>4658</v>
      </c>
      <c r="AB467" s="22" t="s">
        <v>4659</v>
      </c>
      <c r="AC467" s="21" t="s">
        <v>4660</v>
      </c>
      <c r="AD467" s="22" t="s">
        <v>4661</v>
      </c>
      <c r="AE467" s="23" t="s">
        <v>35</v>
      </c>
    </row>
    <row r="468" spans="1:31" ht="12.75" customHeight="1" x14ac:dyDescent="0.25">
      <c r="A468" s="2"/>
      <c r="B468" s="2"/>
      <c r="C468" s="2"/>
      <c r="D468" s="2"/>
      <c r="E468" s="2"/>
      <c r="F468" s="2"/>
      <c r="G468" s="2"/>
      <c r="H468" s="2"/>
      <c r="I468" s="15"/>
      <c r="J468" s="15"/>
      <c r="K468" s="15"/>
      <c r="L468" s="15"/>
      <c r="M468" s="15"/>
      <c r="N468" s="15"/>
      <c r="O468" s="12" t="s">
        <v>4662</v>
      </c>
      <c r="P468" s="14" t="s">
        <v>4663</v>
      </c>
      <c r="Q468" s="26"/>
      <c r="R468" s="17" t="s">
        <v>4664</v>
      </c>
      <c r="S468" s="17" t="s">
        <v>4665</v>
      </c>
      <c r="T468" s="2"/>
      <c r="U468" s="2"/>
      <c r="V468" s="2"/>
      <c r="W468" s="13"/>
      <c r="X468" s="2"/>
      <c r="Y468" s="2"/>
      <c r="Z468" s="2"/>
      <c r="AA468" s="21" t="s">
        <v>4666</v>
      </c>
      <c r="AB468" s="22" t="s">
        <v>4667</v>
      </c>
      <c r="AC468" s="21" t="s">
        <v>4668</v>
      </c>
      <c r="AD468" s="22" t="s">
        <v>4669</v>
      </c>
      <c r="AE468" s="23" t="s">
        <v>35</v>
      </c>
    </row>
    <row r="469" spans="1:31" ht="12.75" customHeight="1" x14ac:dyDescent="0.25">
      <c r="A469" s="2"/>
      <c r="B469" s="2"/>
      <c r="C469" s="2"/>
      <c r="D469" s="2"/>
      <c r="E469" s="2"/>
      <c r="F469" s="2"/>
      <c r="G469" s="2"/>
      <c r="H469" s="2"/>
      <c r="I469" s="15"/>
      <c r="J469" s="15"/>
      <c r="K469" s="15"/>
      <c r="L469" s="15"/>
      <c r="M469" s="15"/>
      <c r="N469" s="15"/>
      <c r="O469" s="12" t="s">
        <v>4670</v>
      </c>
      <c r="P469" s="14" t="s">
        <v>4671</v>
      </c>
      <c r="Q469" s="26"/>
      <c r="R469" s="17" t="s">
        <v>4672</v>
      </c>
      <c r="S469" s="17" t="s">
        <v>4673</v>
      </c>
      <c r="T469" s="2"/>
      <c r="U469" s="2"/>
      <c r="V469" s="2"/>
      <c r="W469" s="13"/>
      <c r="X469" s="2"/>
      <c r="Y469" s="2"/>
      <c r="Z469" s="2"/>
      <c r="AA469" s="21" t="s">
        <v>4674</v>
      </c>
      <c r="AB469" s="22" t="s">
        <v>1006</v>
      </c>
      <c r="AC469" s="21" t="s">
        <v>4675</v>
      </c>
      <c r="AD469" s="22" t="s">
        <v>1008</v>
      </c>
      <c r="AE469" s="23" t="s">
        <v>35</v>
      </c>
    </row>
    <row r="470" spans="1:31" ht="12.75" customHeight="1" x14ac:dyDescent="0.25">
      <c r="A470" s="2"/>
      <c r="B470" s="2"/>
      <c r="C470" s="2"/>
      <c r="D470" s="2"/>
      <c r="E470" s="2"/>
      <c r="F470" s="2"/>
      <c r="G470" s="2"/>
      <c r="H470" s="2"/>
      <c r="I470" s="15"/>
      <c r="J470" s="15"/>
      <c r="K470" s="15"/>
      <c r="L470" s="15"/>
      <c r="M470" s="15"/>
      <c r="N470" s="15"/>
      <c r="O470" s="12" t="s">
        <v>4676</v>
      </c>
      <c r="P470" s="14" t="s">
        <v>4677</v>
      </c>
      <c r="Q470" s="26"/>
      <c r="R470" s="17" t="s">
        <v>4678</v>
      </c>
      <c r="S470" s="17" t="s">
        <v>4679</v>
      </c>
      <c r="T470" s="2"/>
      <c r="U470" s="2"/>
      <c r="V470" s="2"/>
      <c r="W470" s="13"/>
      <c r="X470" s="2"/>
      <c r="Y470" s="2"/>
      <c r="Z470" s="2"/>
      <c r="AA470" s="21" t="s">
        <v>4680</v>
      </c>
      <c r="AB470" s="22" t="s">
        <v>2319</v>
      </c>
      <c r="AC470" s="21" t="s">
        <v>4681</v>
      </c>
      <c r="AD470" s="22" t="s">
        <v>4682</v>
      </c>
      <c r="AE470" s="23" t="s">
        <v>35</v>
      </c>
    </row>
    <row r="471" spans="1:31" ht="12.75" customHeight="1" x14ac:dyDescent="0.25">
      <c r="A471" s="2"/>
      <c r="B471" s="2"/>
      <c r="C471" s="2"/>
      <c r="D471" s="2"/>
      <c r="E471" s="2"/>
      <c r="F471" s="2"/>
      <c r="G471" s="2"/>
      <c r="H471" s="2"/>
      <c r="I471" s="15"/>
      <c r="J471" s="15"/>
      <c r="K471" s="15"/>
      <c r="L471" s="15"/>
      <c r="M471" s="15"/>
      <c r="N471" s="15"/>
      <c r="O471" s="12" t="s">
        <v>4683</v>
      </c>
      <c r="P471" s="14" t="s">
        <v>4684</v>
      </c>
      <c r="Q471" s="26"/>
      <c r="R471" s="17" t="s">
        <v>4685</v>
      </c>
      <c r="S471" s="17" t="s">
        <v>4686</v>
      </c>
      <c r="T471" s="2"/>
      <c r="U471" s="2"/>
      <c r="V471" s="2"/>
      <c r="W471" s="13"/>
      <c r="X471" s="2"/>
      <c r="Y471" s="2"/>
      <c r="Z471" s="2"/>
      <c r="AA471" s="21" t="s">
        <v>4687</v>
      </c>
      <c r="AB471" s="22" t="s">
        <v>4688</v>
      </c>
      <c r="AC471" s="21" t="s">
        <v>4689</v>
      </c>
      <c r="AD471" s="22" t="s">
        <v>4690</v>
      </c>
      <c r="AE471" s="23" t="s">
        <v>35</v>
      </c>
    </row>
    <row r="472" spans="1:31" ht="12.75" customHeight="1" x14ac:dyDescent="0.25">
      <c r="A472" s="2"/>
      <c r="B472" s="2"/>
      <c r="C472" s="2"/>
      <c r="D472" s="2"/>
      <c r="E472" s="2"/>
      <c r="F472" s="2"/>
      <c r="G472" s="2"/>
      <c r="H472" s="2"/>
      <c r="I472" s="15"/>
      <c r="J472" s="15"/>
      <c r="K472" s="15"/>
      <c r="L472" s="15"/>
      <c r="M472" s="15"/>
      <c r="N472" s="15"/>
      <c r="O472" s="12" t="s">
        <v>4691</v>
      </c>
      <c r="P472" s="14" t="s">
        <v>4692</v>
      </c>
      <c r="Q472" s="26"/>
      <c r="R472" s="17" t="s">
        <v>4693</v>
      </c>
      <c r="S472" s="17" t="s">
        <v>4694</v>
      </c>
      <c r="T472" s="2"/>
      <c r="U472" s="2"/>
      <c r="V472" s="2"/>
      <c r="W472" s="13"/>
      <c r="X472" s="2"/>
      <c r="Y472" s="2"/>
      <c r="Z472" s="2"/>
      <c r="AA472" s="21" t="s">
        <v>4695</v>
      </c>
      <c r="AB472" s="22" t="s">
        <v>4696</v>
      </c>
      <c r="AC472" s="21" t="s">
        <v>4697</v>
      </c>
      <c r="AD472" s="22" t="s">
        <v>4696</v>
      </c>
      <c r="AE472" s="23" t="s">
        <v>35</v>
      </c>
    </row>
    <row r="473" spans="1:31" ht="12.75" customHeight="1" x14ac:dyDescent="0.25">
      <c r="A473" s="2"/>
      <c r="B473" s="2"/>
      <c r="C473" s="2"/>
      <c r="D473" s="2"/>
      <c r="E473" s="2"/>
      <c r="F473" s="2"/>
      <c r="G473" s="2"/>
      <c r="H473" s="2"/>
      <c r="I473" s="15"/>
      <c r="J473" s="15"/>
      <c r="K473" s="15"/>
      <c r="L473" s="15"/>
      <c r="M473" s="15"/>
      <c r="N473" s="15"/>
      <c r="O473" s="12" t="s">
        <v>4698</v>
      </c>
      <c r="P473" s="14" t="s">
        <v>4699</v>
      </c>
      <c r="Q473" s="26"/>
      <c r="R473" s="17" t="s">
        <v>4700</v>
      </c>
      <c r="S473" s="17" t="s">
        <v>4701</v>
      </c>
      <c r="T473" s="2"/>
      <c r="U473" s="2"/>
      <c r="V473" s="2"/>
      <c r="W473" s="13"/>
      <c r="X473" s="2"/>
      <c r="Y473" s="2"/>
      <c r="Z473" s="2"/>
      <c r="AA473" s="21" t="s">
        <v>4702</v>
      </c>
      <c r="AB473" s="22" t="s">
        <v>4703</v>
      </c>
      <c r="AC473" s="21" t="s">
        <v>4704</v>
      </c>
      <c r="AD473" s="22" t="s">
        <v>4703</v>
      </c>
      <c r="AE473" s="23" t="s">
        <v>35</v>
      </c>
    </row>
    <row r="474" spans="1:31" ht="12.75" customHeight="1" x14ac:dyDescent="0.25">
      <c r="A474" s="2"/>
      <c r="B474" s="2"/>
      <c r="C474" s="2"/>
      <c r="D474" s="2"/>
      <c r="E474" s="2"/>
      <c r="F474" s="2"/>
      <c r="G474" s="2"/>
      <c r="H474" s="2"/>
      <c r="I474" s="15"/>
      <c r="J474" s="15"/>
      <c r="K474" s="15"/>
      <c r="L474" s="15"/>
      <c r="M474" s="15"/>
      <c r="N474" s="15"/>
      <c r="O474" s="12" t="s">
        <v>4705</v>
      </c>
      <c r="P474" s="14" t="s">
        <v>4706</v>
      </c>
      <c r="Q474" s="26"/>
      <c r="R474" s="17" t="s">
        <v>4707</v>
      </c>
      <c r="S474" s="17" t="s">
        <v>4708</v>
      </c>
      <c r="T474" s="2"/>
      <c r="U474" s="2"/>
      <c r="V474" s="2"/>
      <c r="W474" s="13"/>
      <c r="X474" s="2"/>
      <c r="Y474" s="2"/>
      <c r="Z474" s="2"/>
      <c r="AA474" s="21" t="s">
        <v>4709</v>
      </c>
      <c r="AB474" s="22" t="s">
        <v>4710</v>
      </c>
      <c r="AC474" s="21" t="s">
        <v>4711</v>
      </c>
      <c r="AD474" s="22" t="s">
        <v>4710</v>
      </c>
      <c r="AE474" s="23" t="s">
        <v>35</v>
      </c>
    </row>
    <row r="475" spans="1:31" ht="12.75" customHeight="1" x14ac:dyDescent="0.25">
      <c r="A475" s="2"/>
      <c r="B475" s="2"/>
      <c r="C475" s="2"/>
      <c r="D475" s="2"/>
      <c r="E475" s="2"/>
      <c r="F475" s="2"/>
      <c r="G475" s="2"/>
      <c r="H475" s="2"/>
      <c r="I475" s="15"/>
      <c r="J475" s="15"/>
      <c r="K475" s="15"/>
      <c r="L475" s="15"/>
      <c r="M475" s="15"/>
      <c r="N475" s="15"/>
      <c r="O475" s="12" t="s">
        <v>4712</v>
      </c>
      <c r="P475" s="14" t="s">
        <v>4713</v>
      </c>
      <c r="Q475" s="26"/>
      <c r="R475" s="17" t="s">
        <v>4714</v>
      </c>
      <c r="S475" s="17" t="s">
        <v>4715</v>
      </c>
      <c r="T475" s="2"/>
      <c r="U475" s="2"/>
      <c r="V475" s="2"/>
      <c r="W475" s="13"/>
      <c r="X475" s="2"/>
      <c r="Y475" s="2"/>
      <c r="Z475" s="2"/>
      <c r="AA475" s="21" t="s">
        <v>4716</v>
      </c>
      <c r="AB475" s="22" t="s">
        <v>4717</v>
      </c>
      <c r="AC475" s="21" t="s">
        <v>4718</v>
      </c>
      <c r="AD475" s="22" t="s">
        <v>4717</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4719</v>
      </c>
      <c r="S476" s="17" t="s">
        <v>4720</v>
      </c>
      <c r="T476" s="2"/>
      <c r="U476" s="2"/>
      <c r="V476" s="2"/>
      <c r="W476" s="13"/>
      <c r="X476" s="2"/>
      <c r="Y476" s="2"/>
      <c r="Z476" s="2"/>
      <c r="AA476" s="21" t="s">
        <v>4721</v>
      </c>
      <c r="AB476" s="22" t="s">
        <v>4722</v>
      </c>
      <c r="AC476" s="21" t="s">
        <v>4723</v>
      </c>
      <c r="AD476" s="22" t="s">
        <v>4722</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4724</v>
      </c>
      <c r="S477" s="17" t="s">
        <v>4725</v>
      </c>
      <c r="T477" s="2"/>
      <c r="U477" s="2"/>
      <c r="V477" s="2"/>
      <c r="W477" s="13"/>
      <c r="X477" s="2"/>
      <c r="Y477" s="2"/>
      <c r="Z477" s="2"/>
      <c r="AA477" s="21" t="s">
        <v>4726</v>
      </c>
      <c r="AB477" s="22" t="s">
        <v>4727</v>
      </c>
      <c r="AC477" s="21" t="s">
        <v>4728</v>
      </c>
      <c r="AD477" s="22" t="s">
        <v>4727</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4729</v>
      </c>
      <c r="S478" s="17" t="s">
        <v>4730</v>
      </c>
      <c r="T478" s="2"/>
      <c r="U478" s="2"/>
      <c r="V478" s="2"/>
      <c r="W478" s="13"/>
      <c r="X478" s="2"/>
      <c r="Y478" s="2"/>
      <c r="Z478" s="2"/>
      <c r="AA478" s="21" t="s">
        <v>4731</v>
      </c>
      <c r="AB478" s="22" t="s">
        <v>4732</v>
      </c>
      <c r="AC478" s="21" t="s">
        <v>4733</v>
      </c>
      <c r="AD478" s="22" t="s">
        <v>4732</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4734</v>
      </c>
      <c r="S479" s="17" t="s">
        <v>4735</v>
      </c>
      <c r="T479" s="2"/>
      <c r="U479" s="2"/>
      <c r="V479" s="2"/>
      <c r="W479" s="13"/>
      <c r="X479" s="2"/>
      <c r="Y479" s="2"/>
      <c r="Z479" s="2"/>
      <c r="AA479" s="21" t="s">
        <v>4736</v>
      </c>
      <c r="AB479" s="22" t="s">
        <v>4737</v>
      </c>
      <c r="AC479" s="21" t="s">
        <v>4738</v>
      </c>
      <c r="AD479" s="22" t="s">
        <v>4737</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4739</v>
      </c>
      <c r="S480" s="17" t="s">
        <v>4740</v>
      </c>
      <c r="T480" s="2"/>
      <c r="U480" s="2"/>
      <c r="V480" s="2"/>
      <c r="W480" s="13"/>
      <c r="X480" s="2"/>
      <c r="Y480" s="2"/>
      <c r="Z480" s="2"/>
      <c r="AA480" s="21" t="s">
        <v>4741</v>
      </c>
      <c r="AB480" s="22" t="s">
        <v>4742</v>
      </c>
      <c r="AC480" s="21" t="s">
        <v>4743</v>
      </c>
      <c r="AD480" s="22" t="s">
        <v>4742</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4744</v>
      </c>
      <c r="S481" s="17" t="s">
        <v>4745</v>
      </c>
      <c r="T481" s="2"/>
      <c r="U481" s="2"/>
      <c r="V481" s="2"/>
      <c r="W481" s="13"/>
      <c r="X481" s="2"/>
      <c r="Y481" s="2"/>
      <c r="Z481" s="2"/>
      <c r="AA481" s="21" t="s">
        <v>4746</v>
      </c>
      <c r="AB481" s="22" t="s">
        <v>4747</v>
      </c>
      <c r="AC481" s="21" t="s">
        <v>4748</v>
      </c>
      <c r="AD481" s="22" t="s">
        <v>4747</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4749</v>
      </c>
      <c r="S482" s="17" t="s">
        <v>4750</v>
      </c>
      <c r="T482" s="2"/>
      <c r="U482" s="2"/>
      <c r="V482" s="2"/>
      <c r="W482" s="13"/>
      <c r="X482" s="2"/>
      <c r="Y482" s="2"/>
      <c r="Z482" s="2"/>
      <c r="AA482" s="21" t="s">
        <v>4751</v>
      </c>
      <c r="AB482" s="22" t="s">
        <v>4752</v>
      </c>
      <c r="AC482" s="21" t="s">
        <v>4753</v>
      </c>
      <c r="AD482" s="22" t="s">
        <v>4752</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4754</v>
      </c>
      <c r="S483" s="17" t="s">
        <v>4755</v>
      </c>
      <c r="T483" s="2"/>
      <c r="U483" s="2"/>
      <c r="V483" s="2"/>
      <c r="W483" s="13"/>
      <c r="X483" s="2"/>
      <c r="Y483" s="2"/>
      <c r="Z483" s="2"/>
      <c r="AA483" s="21" t="s">
        <v>4756</v>
      </c>
      <c r="AB483" s="22" t="s">
        <v>2218</v>
      </c>
      <c r="AC483" s="21" t="s">
        <v>4757</v>
      </c>
      <c r="AD483" s="22" t="s">
        <v>2218</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4758</v>
      </c>
      <c r="S484" s="17" t="s">
        <v>4759</v>
      </c>
      <c r="T484" s="2"/>
      <c r="U484" s="2"/>
      <c r="V484" s="2"/>
      <c r="W484" s="13"/>
      <c r="X484" s="2"/>
      <c r="Y484" s="2"/>
      <c r="Z484" s="2"/>
      <c r="AA484" s="21" t="s">
        <v>4760</v>
      </c>
      <c r="AB484" s="22" t="s">
        <v>4761</v>
      </c>
      <c r="AC484" s="21" t="s">
        <v>4762</v>
      </c>
      <c r="AD484" s="22" t="s">
        <v>4761</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4763</v>
      </c>
      <c r="S485" s="17" t="s">
        <v>4764</v>
      </c>
      <c r="T485" s="2"/>
      <c r="U485" s="2"/>
      <c r="V485" s="2"/>
      <c r="W485" s="13"/>
      <c r="X485" s="2"/>
      <c r="Y485" s="2"/>
      <c r="Z485" s="2"/>
      <c r="AA485" s="21" t="s">
        <v>4765</v>
      </c>
      <c r="AB485" s="22" t="s">
        <v>939</v>
      </c>
      <c r="AC485" s="21" t="s">
        <v>4766</v>
      </c>
      <c r="AD485" s="22" t="s">
        <v>2123</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4767</v>
      </c>
      <c r="S486" s="17" t="s">
        <v>4768</v>
      </c>
      <c r="T486" s="2"/>
      <c r="U486" s="2"/>
      <c r="V486" s="2"/>
      <c r="W486" s="13"/>
      <c r="X486" s="2"/>
      <c r="Y486" s="2"/>
      <c r="Z486" s="2"/>
      <c r="AA486" s="21" t="s">
        <v>4769</v>
      </c>
      <c r="AB486" s="22" t="s">
        <v>1006</v>
      </c>
      <c r="AC486" s="21" t="s">
        <v>4770</v>
      </c>
      <c r="AD486" s="22" t="s">
        <v>1501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4771</v>
      </c>
      <c r="S487" s="17" t="s">
        <v>4772</v>
      </c>
      <c r="T487" s="2"/>
      <c r="U487" s="2"/>
      <c r="V487" s="2"/>
      <c r="W487" s="13"/>
      <c r="X487" s="2"/>
      <c r="Y487" s="2"/>
      <c r="Z487" s="2"/>
      <c r="AA487" s="21" t="s">
        <v>4773</v>
      </c>
      <c r="AB487" s="22" t="s">
        <v>2149</v>
      </c>
      <c r="AC487" s="21" t="s">
        <v>4774</v>
      </c>
      <c r="AD487" s="22" t="s">
        <v>2151</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4775</v>
      </c>
      <c r="S488" s="17" t="s">
        <v>4776</v>
      </c>
      <c r="T488" s="2"/>
      <c r="U488" s="2"/>
      <c r="V488" s="2"/>
      <c r="W488" s="13"/>
      <c r="X488" s="2"/>
      <c r="Y488" s="2"/>
      <c r="Z488" s="2"/>
      <c r="AA488" s="21" t="s">
        <v>4777</v>
      </c>
      <c r="AB488" s="22" t="s">
        <v>4778</v>
      </c>
      <c r="AC488" s="21" t="s">
        <v>4779</v>
      </c>
      <c r="AD488" s="22" t="s">
        <v>4778</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4780</v>
      </c>
      <c r="S489" s="17" t="s">
        <v>4781</v>
      </c>
      <c r="T489" s="2"/>
      <c r="U489" s="2"/>
      <c r="V489" s="2"/>
      <c r="W489" s="13"/>
      <c r="X489" s="2"/>
      <c r="Y489" s="2"/>
      <c r="Z489" s="2"/>
      <c r="AA489" s="21" t="s">
        <v>4782</v>
      </c>
      <c r="AB489" s="22" t="s">
        <v>4783</v>
      </c>
      <c r="AC489" s="21" t="s">
        <v>4784</v>
      </c>
      <c r="AD489" s="22" t="s">
        <v>4783</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4785</v>
      </c>
      <c r="S490" s="17" t="s">
        <v>4786</v>
      </c>
      <c r="T490" s="2"/>
      <c r="U490" s="2"/>
      <c r="V490" s="2"/>
      <c r="W490" s="13"/>
      <c r="X490" s="2"/>
      <c r="Y490" s="2"/>
      <c r="Z490" s="2"/>
      <c r="AA490" s="21" t="s">
        <v>4787</v>
      </c>
      <c r="AB490" s="22" t="s">
        <v>4788</v>
      </c>
      <c r="AC490" s="21" t="s">
        <v>4789</v>
      </c>
      <c r="AD490" s="22" t="s">
        <v>1077</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4790</v>
      </c>
      <c r="S491" s="17" t="s">
        <v>4791</v>
      </c>
      <c r="T491" s="2"/>
      <c r="U491" s="2"/>
      <c r="V491" s="2"/>
      <c r="W491" s="13"/>
      <c r="X491" s="2"/>
      <c r="Y491" s="2"/>
      <c r="Z491" s="2"/>
      <c r="AA491" s="21" t="s">
        <v>4792</v>
      </c>
      <c r="AB491" s="22" t="s">
        <v>4793</v>
      </c>
      <c r="AC491" s="21" t="s">
        <v>4794</v>
      </c>
      <c r="AD491" s="22" t="s">
        <v>4795</v>
      </c>
      <c r="AE491" s="23" t="s">
        <v>4796</v>
      </c>
    </row>
    <row r="492" spans="1:31" ht="12.75" customHeight="1" x14ac:dyDescent="0.25">
      <c r="A492" s="2"/>
      <c r="B492" s="2"/>
      <c r="C492" s="2"/>
      <c r="D492" s="2"/>
      <c r="E492" s="2"/>
      <c r="F492" s="2"/>
      <c r="G492" s="2"/>
      <c r="H492" s="2"/>
      <c r="I492" s="15"/>
      <c r="J492" s="15"/>
      <c r="K492" s="15"/>
      <c r="L492" s="15"/>
      <c r="M492" s="15"/>
      <c r="N492" s="15"/>
      <c r="O492" s="13"/>
      <c r="P492" s="15"/>
      <c r="Q492" s="26"/>
      <c r="R492" s="17" t="s">
        <v>4797</v>
      </c>
      <c r="S492" s="17" t="s">
        <v>4798</v>
      </c>
      <c r="T492" s="2"/>
      <c r="U492" s="2"/>
      <c r="V492" s="2"/>
      <c r="W492" s="13"/>
      <c r="X492" s="2"/>
      <c r="Y492" s="2"/>
      <c r="Z492" s="2"/>
      <c r="AA492" s="21" t="s">
        <v>4799</v>
      </c>
      <c r="AB492" s="22" t="s">
        <v>4800</v>
      </c>
      <c r="AC492" s="21" t="s">
        <v>4801</v>
      </c>
      <c r="AD492" s="22" t="s">
        <v>4802</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4803</v>
      </c>
      <c r="S493" s="17" t="s">
        <v>4804</v>
      </c>
      <c r="T493" s="2"/>
      <c r="U493" s="2"/>
      <c r="V493" s="2"/>
      <c r="W493" s="13"/>
      <c r="X493" s="2"/>
      <c r="Y493" s="2"/>
      <c r="Z493" s="2"/>
      <c r="AA493" s="21" t="s">
        <v>4805</v>
      </c>
      <c r="AB493" s="22" t="s">
        <v>4806</v>
      </c>
      <c r="AC493" s="21" t="s">
        <v>4807</v>
      </c>
      <c r="AD493" s="22" t="s">
        <v>4808</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4809</v>
      </c>
      <c r="S494" s="17" t="s">
        <v>4810</v>
      </c>
      <c r="T494" s="2"/>
      <c r="U494" s="2"/>
      <c r="V494" s="2"/>
      <c r="W494" s="13"/>
      <c r="X494" s="2"/>
      <c r="Y494" s="2"/>
      <c r="Z494" s="2"/>
      <c r="AA494" s="21" t="s">
        <v>4811</v>
      </c>
      <c r="AB494" s="22" t="s">
        <v>4812</v>
      </c>
      <c r="AC494" s="21" t="s">
        <v>4813</v>
      </c>
      <c r="AD494" s="22" t="s">
        <v>4814</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4815</v>
      </c>
      <c r="S495" s="17" t="s">
        <v>4816</v>
      </c>
      <c r="T495" s="2"/>
      <c r="U495" s="2"/>
      <c r="V495" s="2"/>
      <c r="W495" s="13"/>
      <c r="X495" s="2"/>
      <c r="Y495" s="2"/>
      <c r="Z495" s="2"/>
      <c r="AA495" s="21" t="s">
        <v>4817</v>
      </c>
      <c r="AB495" s="22" t="s">
        <v>4818</v>
      </c>
      <c r="AC495" s="21" t="s">
        <v>4819</v>
      </c>
      <c r="AD495" s="22" t="s">
        <v>4820</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4821</v>
      </c>
      <c r="S496" s="17" t="s">
        <v>4822</v>
      </c>
      <c r="T496" s="2"/>
      <c r="U496" s="2"/>
      <c r="V496" s="2"/>
      <c r="W496" s="13"/>
      <c r="X496" s="2"/>
      <c r="Y496" s="2"/>
      <c r="Z496" s="2"/>
      <c r="AA496" s="21" t="s">
        <v>4823</v>
      </c>
      <c r="AB496" s="22" t="s">
        <v>4824</v>
      </c>
      <c r="AC496" s="21" t="s">
        <v>4825</v>
      </c>
      <c r="AD496" s="22" t="s">
        <v>4826</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4827</v>
      </c>
      <c r="S497" s="17" t="s">
        <v>4828</v>
      </c>
      <c r="T497" s="2"/>
      <c r="U497" s="2"/>
      <c r="V497" s="2"/>
      <c r="W497" s="13"/>
      <c r="X497" s="2"/>
      <c r="Y497" s="2"/>
      <c r="Z497" s="2"/>
      <c r="AA497" s="21" t="s">
        <v>4829</v>
      </c>
      <c r="AB497" s="22" t="s">
        <v>4830</v>
      </c>
      <c r="AC497" s="21" t="s">
        <v>4831</v>
      </c>
      <c r="AD497" s="22" t="s">
        <v>4832</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4833</v>
      </c>
      <c r="S498" s="17" t="s">
        <v>4834</v>
      </c>
      <c r="T498" s="2"/>
      <c r="U498" s="2"/>
      <c r="V498" s="2"/>
      <c r="W498" s="13"/>
      <c r="X498" s="2"/>
      <c r="Y498" s="2"/>
      <c r="Z498" s="2"/>
      <c r="AA498" s="21" t="s">
        <v>4835</v>
      </c>
      <c r="AB498" s="22" t="s">
        <v>4836</v>
      </c>
      <c r="AC498" s="21" t="s">
        <v>4837</v>
      </c>
      <c r="AD498" s="22" t="s">
        <v>4838</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4839</v>
      </c>
      <c r="S499" s="17" t="s">
        <v>4840</v>
      </c>
      <c r="T499" s="2"/>
      <c r="U499" s="2"/>
      <c r="V499" s="2"/>
      <c r="W499" s="13"/>
      <c r="X499" s="2"/>
      <c r="Y499" s="2"/>
      <c r="Z499" s="2"/>
      <c r="AA499" s="21" t="s">
        <v>4841</v>
      </c>
      <c r="AB499" s="22" t="s">
        <v>4842</v>
      </c>
      <c r="AC499" s="21" t="s">
        <v>4843</v>
      </c>
      <c r="AD499" s="22" t="s">
        <v>4844</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4845</v>
      </c>
      <c r="S500" s="17" t="s">
        <v>4846</v>
      </c>
      <c r="T500" s="2"/>
      <c r="U500" s="2"/>
      <c r="V500" s="2"/>
      <c r="W500" s="13"/>
      <c r="X500" s="2"/>
      <c r="Y500" s="2"/>
      <c r="Z500" s="2"/>
      <c r="AA500" s="21" t="s">
        <v>4847</v>
      </c>
      <c r="AB500" s="22" t="s">
        <v>4848</v>
      </c>
      <c r="AC500" s="21" t="s">
        <v>4849</v>
      </c>
      <c r="AD500" s="22" t="s">
        <v>4850</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4851</v>
      </c>
      <c r="S501" s="17" t="s">
        <v>4852</v>
      </c>
      <c r="T501" s="2"/>
      <c r="U501" s="2"/>
      <c r="V501" s="2"/>
      <c r="W501" s="13"/>
      <c r="X501" s="2"/>
      <c r="Y501" s="2"/>
      <c r="Z501" s="2"/>
      <c r="AA501" s="21" t="s">
        <v>4853</v>
      </c>
      <c r="AB501" s="22" t="s">
        <v>4854</v>
      </c>
      <c r="AC501" s="21" t="s">
        <v>4855</v>
      </c>
      <c r="AD501" s="22" t="s">
        <v>4856</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4857</v>
      </c>
      <c r="S502" s="17" t="s">
        <v>4858</v>
      </c>
      <c r="T502" s="2"/>
      <c r="U502" s="2"/>
      <c r="V502" s="2"/>
      <c r="W502" s="13"/>
      <c r="X502" s="2"/>
      <c r="Y502" s="2"/>
      <c r="Z502" s="2"/>
      <c r="AA502" s="21" t="s">
        <v>4859</v>
      </c>
      <c r="AB502" s="22" t="s">
        <v>4860</v>
      </c>
      <c r="AC502" s="21" t="s">
        <v>4861</v>
      </c>
      <c r="AD502" s="22" t="s">
        <v>4862</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4863</v>
      </c>
      <c r="S503" s="17" t="s">
        <v>4864</v>
      </c>
      <c r="T503" s="2"/>
      <c r="U503" s="2"/>
      <c r="V503" s="2"/>
      <c r="W503" s="13"/>
      <c r="X503" s="2"/>
      <c r="Y503" s="2"/>
      <c r="Z503" s="2"/>
      <c r="AA503" s="21" t="s">
        <v>4865</v>
      </c>
      <c r="AB503" s="22" t="s">
        <v>4866</v>
      </c>
      <c r="AC503" s="21" t="s">
        <v>4867</v>
      </c>
      <c r="AD503" s="22" t="s">
        <v>4868</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4869</v>
      </c>
      <c r="S504" s="17" t="s">
        <v>4870</v>
      </c>
      <c r="T504" s="2"/>
      <c r="U504" s="2"/>
      <c r="V504" s="2"/>
      <c r="W504" s="13"/>
      <c r="X504" s="2"/>
      <c r="Y504" s="2"/>
      <c r="Z504" s="2"/>
      <c r="AA504" s="21" t="s">
        <v>4871</v>
      </c>
      <c r="AB504" s="22" t="s">
        <v>4872</v>
      </c>
      <c r="AC504" s="21" t="s">
        <v>4873</v>
      </c>
      <c r="AD504" s="22" t="s">
        <v>4874</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4875</v>
      </c>
      <c r="S505" s="17" t="s">
        <v>4876</v>
      </c>
      <c r="T505" s="2"/>
      <c r="U505" s="2"/>
      <c r="V505" s="2"/>
      <c r="W505" s="13"/>
      <c r="X505" s="2"/>
      <c r="Y505" s="2"/>
      <c r="Z505" s="2"/>
      <c r="AA505" s="21" t="s">
        <v>4877</v>
      </c>
      <c r="AB505" s="22" t="s">
        <v>4878</v>
      </c>
      <c r="AC505" s="21" t="s">
        <v>4879</v>
      </c>
      <c r="AD505" s="22" t="s">
        <v>4856</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4880</v>
      </c>
      <c r="S506" s="17" t="s">
        <v>4881</v>
      </c>
      <c r="T506" s="2"/>
      <c r="U506" s="2"/>
      <c r="V506" s="2"/>
      <c r="W506" s="13"/>
      <c r="X506" s="2"/>
      <c r="Y506" s="2"/>
      <c r="Z506" s="2"/>
      <c r="AA506" s="21" t="s">
        <v>4882</v>
      </c>
      <c r="AB506" s="22" t="s">
        <v>665</v>
      </c>
      <c r="AC506" s="21" t="s">
        <v>4883</v>
      </c>
      <c r="AD506" s="22" t="s">
        <v>786</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4884</v>
      </c>
      <c r="S507" s="17" t="s">
        <v>4885</v>
      </c>
      <c r="T507" s="2"/>
      <c r="U507" s="2"/>
      <c r="V507" s="2"/>
      <c r="W507" s="13"/>
      <c r="X507" s="2"/>
      <c r="Y507" s="2"/>
      <c r="Z507" s="2"/>
      <c r="AA507" s="21" t="s">
        <v>4886</v>
      </c>
      <c r="AB507" s="22" t="s">
        <v>1030</v>
      </c>
      <c r="AC507" s="21" t="s">
        <v>4887</v>
      </c>
      <c r="AD507" s="22" t="s">
        <v>3032</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4888</v>
      </c>
      <c r="S508" s="17" t="s">
        <v>4889</v>
      </c>
      <c r="T508" s="2"/>
      <c r="U508" s="2"/>
      <c r="V508" s="2"/>
      <c r="W508" s="13"/>
      <c r="X508" s="2"/>
      <c r="Y508" s="2"/>
      <c r="Z508" s="2"/>
      <c r="AA508" s="21" t="s">
        <v>4890</v>
      </c>
      <c r="AB508" s="22" t="s">
        <v>4891</v>
      </c>
      <c r="AC508" s="21" t="s">
        <v>4892</v>
      </c>
      <c r="AD508" s="22" t="s">
        <v>4893</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4894</v>
      </c>
      <c r="S509" s="17" t="s">
        <v>4895</v>
      </c>
      <c r="T509" s="2"/>
      <c r="U509" s="2"/>
      <c r="V509" s="2"/>
      <c r="W509" s="13"/>
      <c r="X509" s="2"/>
      <c r="Y509" s="2"/>
      <c r="Z509" s="2"/>
      <c r="AA509" s="21" t="s">
        <v>4896</v>
      </c>
      <c r="AB509" s="22" t="s">
        <v>4897</v>
      </c>
      <c r="AC509" s="21" t="s">
        <v>4898</v>
      </c>
      <c r="AD509" s="22" t="s">
        <v>4899</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4900</v>
      </c>
      <c r="S510" s="17" t="s">
        <v>4901</v>
      </c>
      <c r="T510" s="2"/>
      <c r="U510" s="2"/>
      <c r="V510" s="2"/>
      <c r="W510" s="13"/>
      <c r="X510" s="2"/>
      <c r="Y510" s="2"/>
      <c r="Z510" s="2"/>
      <c r="AA510" s="21" t="s">
        <v>4902</v>
      </c>
      <c r="AB510" s="22" t="s">
        <v>4903</v>
      </c>
      <c r="AC510" s="21" t="s">
        <v>4904</v>
      </c>
      <c r="AD510" s="22" t="s">
        <v>4905</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4906</v>
      </c>
      <c r="S511" s="17" t="s">
        <v>4907</v>
      </c>
      <c r="T511" s="2"/>
      <c r="U511" s="2"/>
      <c r="V511" s="2"/>
      <c r="W511" s="13"/>
      <c r="X511" s="2"/>
      <c r="Y511" s="2"/>
      <c r="Z511" s="2"/>
      <c r="AA511" s="21" t="s">
        <v>4908</v>
      </c>
      <c r="AB511" s="22" t="s">
        <v>4909</v>
      </c>
      <c r="AC511" s="21" t="s">
        <v>4910</v>
      </c>
      <c r="AD511" s="22" t="s">
        <v>4911</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4912</v>
      </c>
      <c r="S512" s="17" t="s">
        <v>4913</v>
      </c>
      <c r="T512" s="2"/>
      <c r="U512" s="2"/>
      <c r="V512" s="2"/>
      <c r="W512" s="13"/>
      <c r="X512" s="2"/>
      <c r="Y512" s="2"/>
      <c r="Z512" s="2"/>
      <c r="AA512" s="21" t="s">
        <v>4914</v>
      </c>
      <c r="AB512" s="22" t="s">
        <v>4915</v>
      </c>
      <c r="AC512" s="21" t="s">
        <v>4916</v>
      </c>
      <c r="AD512" s="22" t="s">
        <v>4917</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4918</v>
      </c>
      <c r="S513" s="17" t="s">
        <v>4919</v>
      </c>
      <c r="T513" s="2"/>
      <c r="U513" s="2"/>
      <c r="V513" s="2"/>
      <c r="W513" s="13"/>
      <c r="X513" s="2"/>
      <c r="Y513" s="2"/>
      <c r="Z513" s="2"/>
      <c r="AA513" s="21" t="s">
        <v>4920</v>
      </c>
      <c r="AB513" s="22" t="s">
        <v>4921</v>
      </c>
      <c r="AC513" s="21" t="s">
        <v>4922</v>
      </c>
      <c r="AD513" s="22" t="s">
        <v>4923</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4924</v>
      </c>
      <c r="S514" s="17" t="s">
        <v>4925</v>
      </c>
      <c r="T514" s="2"/>
      <c r="U514" s="2"/>
      <c r="V514" s="2"/>
      <c r="W514" s="13"/>
      <c r="X514" s="2"/>
      <c r="Y514" s="2"/>
      <c r="Z514" s="2"/>
      <c r="AA514" s="21" t="s">
        <v>4926</v>
      </c>
      <c r="AB514" s="22" t="s">
        <v>4927</v>
      </c>
      <c r="AC514" s="21" t="s">
        <v>4928</v>
      </c>
      <c r="AD514" s="22" t="s">
        <v>4929</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4930</v>
      </c>
      <c r="S515" s="17" t="s">
        <v>4931</v>
      </c>
      <c r="T515" s="2"/>
      <c r="U515" s="2"/>
      <c r="V515" s="2"/>
      <c r="W515" s="13"/>
      <c r="X515" s="2"/>
      <c r="Y515" s="2"/>
      <c r="Z515" s="2"/>
      <c r="AA515" s="21" t="s">
        <v>4932</v>
      </c>
      <c r="AB515" s="22" t="s">
        <v>4933</v>
      </c>
      <c r="AC515" s="21" t="s">
        <v>4934</v>
      </c>
      <c r="AD515" s="22" t="s">
        <v>4631</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4935</v>
      </c>
      <c r="S516" s="17" t="s">
        <v>4936</v>
      </c>
      <c r="T516" s="2"/>
      <c r="U516" s="2"/>
      <c r="V516" s="2"/>
      <c r="W516" s="13"/>
      <c r="X516" s="2"/>
      <c r="Y516" s="2"/>
      <c r="Z516" s="2"/>
      <c r="AA516" s="21" t="s">
        <v>4937</v>
      </c>
      <c r="AB516" s="22" t="s">
        <v>4938</v>
      </c>
      <c r="AC516" s="21" t="s">
        <v>4939</v>
      </c>
      <c r="AD516" s="22" t="s">
        <v>4940</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4941</v>
      </c>
      <c r="S517" s="17" t="s">
        <v>4942</v>
      </c>
      <c r="T517" s="2"/>
      <c r="U517" s="2"/>
      <c r="V517" s="2"/>
      <c r="W517" s="13"/>
      <c r="X517" s="2"/>
      <c r="Y517" s="2"/>
      <c r="Z517" s="2"/>
      <c r="AA517" s="21" t="s">
        <v>4943</v>
      </c>
      <c r="AB517" s="22" t="s">
        <v>4944</v>
      </c>
      <c r="AC517" s="21" t="s">
        <v>4945</v>
      </c>
      <c r="AD517" s="22" t="s">
        <v>4946</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4947</v>
      </c>
      <c r="S518" s="17" t="s">
        <v>4948</v>
      </c>
      <c r="T518" s="2"/>
      <c r="U518" s="2"/>
      <c r="V518" s="2"/>
      <c r="W518" s="13"/>
      <c r="X518" s="2"/>
      <c r="Y518" s="2"/>
      <c r="Z518" s="2"/>
      <c r="AA518" s="21" t="s">
        <v>4949</v>
      </c>
      <c r="AB518" s="22" t="s">
        <v>2507</v>
      </c>
      <c r="AC518" s="21" t="s">
        <v>4950</v>
      </c>
      <c r="AD518" s="22" t="s">
        <v>1187</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4951</v>
      </c>
      <c r="S519" s="17" t="s">
        <v>4952</v>
      </c>
      <c r="T519" s="2"/>
      <c r="U519" s="2"/>
      <c r="V519" s="2"/>
      <c r="W519" s="13"/>
      <c r="X519" s="2"/>
      <c r="Y519" s="2"/>
      <c r="Z519" s="2"/>
      <c r="AA519" s="21" t="s">
        <v>4953</v>
      </c>
      <c r="AB519" s="22" t="s">
        <v>4954</v>
      </c>
      <c r="AC519" s="21" t="s">
        <v>4955</v>
      </c>
      <c r="AD519" s="22" t="s">
        <v>1110</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4951</v>
      </c>
      <c r="S520" s="17" t="s">
        <v>4952</v>
      </c>
      <c r="T520" s="2"/>
      <c r="U520" s="2"/>
      <c r="V520" s="2"/>
      <c r="W520" s="13"/>
      <c r="X520" s="2"/>
      <c r="Y520" s="2"/>
      <c r="Z520" s="2"/>
      <c r="AA520" s="21" t="s">
        <v>4956</v>
      </c>
      <c r="AB520" s="22" t="s">
        <v>4957</v>
      </c>
      <c r="AC520" s="21" t="s">
        <v>4958</v>
      </c>
      <c r="AD520" s="22" t="s">
        <v>655</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4959</v>
      </c>
      <c r="S521" s="17" t="s">
        <v>4960</v>
      </c>
      <c r="T521" s="2"/>
      <c r="U521" s="2"/>
      <c r="V521" s="2"/>
      <c r="W521" s="13"/>
      <c r="X521" s="2"/>
      <c r="Y521" s="2"/>
      <c r="Z521" s="2"/>
      <c r="AA521" s="21" t="s">
        <v>4961</v>
      </c>
      <c r="AB521" s="22" t="s">
        <v>2319</v>
      </c>
      <c r="AC521" s="21" t="s">
        <v>4962</v>
      </c>
      <c r="AD521" s="22" t="s">
        <v>4682</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4963</v>
      </c>
      <c r="S522" s="17" t="s">
        <v>4964</v>
      </c>
      <c r="T522" s="2"/>
      <c r="U522" s="2"/>
      <c r="V522" s="2"/>
      <c r="W522" s="13"/>
      <c r="X522" s="2"/>
      <c r="Y522" s="2"/>
      <c r="Z522" s="2"/>
      <c r="AA522" s="21" t="s">
        <v>4965</v>
      </c>
      <c r="AB522" s="22" t="s">
        <v>4966</v>
      </c>
      <c r="AC522" s="21" t="s">
        <v>4967</v>
      </c>
      <c r="AD522" s="22" t="s">
        <v>4968</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4969</v>
      </c>
      <c r="S523" s="17" t="s">
        <v>4970</v>
      </c>
      <c r="T523" s="2"/>
      <c r="U523" s="2"/>
      <c r="V523" s="2"/>
      <c r="W523" s="13"/>
      <c r="X523" s="2"/>
      <c r="Y523" s="2"/>
      <c r="Z523" s="2"/>
      <c r="AA523" s="21" t="s">
        <v>4971</v>
      </c>
      <c r="AB523" s="22" t="s">
        <v>4972</v>
      </c>
      <c r="AC523" s="21" t="s">
        <v>4973</v>
      </c>
      <c r="AD523" s="22" t="s">
        <v>4972</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4974</v>
      </c>
      <c r="S524" s="17" t="s">
        <v>4975</v>
      </c>
      <c r="T524" s="2"/>
      <c r="U524" s="2"/>
      <c r="V524" s="2"/>
      <c r="W524" s="13"/>
      <c r="X524" s="2"/>
      <c r="Y524" s="2"/>
      <c r="Z524" s="2"/>
      <c r="AA524" s="21" t="s">
        <v>4976</v>
      </c>
      <c r="AB524" s="22" t="s">
        <v>4977</v>
      </c>
      <c r="AC524" s="21" t="s">
        <v>4978</v>
      </c>
      <c r="AD524" s="22" t="s">
        <v>4977</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4979</v>
      </c>
      <c r="S525" s="17" t="s">
        <v>4980</v>
      </c>
      <c r="T525" s="2"/>
      <c r="U525" s="2"/>
      <c r="V525" s="2"/>
      <c r="W525" s="13"/>
      <c r="X525" s="2"/>
      <c r="Y525" s="2"/>
      <c r="Z525" s="2"/>
      <c r="AA525" s="21" t="s">
        <v>4981</v>
      </c>
      <c r="AB525" s="22" t="s">
        <v>4982</v>
      </c>
      <c r="AC525" s="21" t="s">
        <v>4983</v>
      </c>
      <c r="AD525" s="22" t="s">
        <v>4982</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4984</v>
      </c>
      <c r="S526" s="17" t="s">
        <v>4985</v>
      </c>
      <c r="T526" s="2"/>
      <c r="U526" s="2"/>
      <c r="V526" s="2"/>
      <c r="W526" s="13"/>
      <c r="X526" s="2"/>
      <c r="Y526" s="2"/>
      <c r="Z526" s="2"/>
      <c r="AA526" s="21" t="s">
        <v>4986</v>
      </c>
      <c r="AB526" s="22" t="s">
        <v>4987</v>
      </c>
      <c r="AC526" s="21" t="s">
        <v>4988</v>
      </c>
      <c r="AD526" s="22" t="s">
        <v>4989</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4990</v>
      </c>
      <c r="S527" s="17" t="s">
        <v>4991</v>
      </c>
      <c r="T527" s="2"/>
      <c r="U527" s="2"/>
      <c r="V527" s="2"/>
      <c r="W527" s="13"/>
      <c r="X527" s="2"/>
      <c r="Y527" s="2"/>
      <c r="Z527" s="2"/>
      <c r="AA527" s="21" t="s">
        <v>4992</v>
      </c>
      <c r="AB527" s="22" t="s">
        <v>4993</v>
      </c>
      <c r="AC527" s="21" t="s">
        <v>4994</v>
      </c>
      <c r="AD527" s="22" t="s">
        <v>4993</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4995</v>
      </c>
      <c r="S528" s="17" t="s">
        <v>4996</v>
      </c>
      <c r="T528" s="2"/>
      <c r="U528" s="2"/>
      <c r="V528" s="2"/>
      <c r="W528" s="13"/>
      <c r="X528" s="2"/>
      <c r="Y528" s="2"/>
      <c r="Z528" s="2"/>
      <c r="AA528" s="21" t="s">
        <v>4997</v>
      </c>
      <c r="AB528" s="22" t="s">
        <v>4998</v>
      </c>
      <c r="AC528" s="21" t="s">
        <v>4999</v>
      </c>
      <c r="AD528" s="22" t="s">
        <v>4998</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5000</v>
      </c>
      <c r="S529" s="17" t="s">
        <v>5001</v>
      </c>
      <c r="T529" s="2"/>
      <c r="U529" s="2"/>
      <c r="V529" s="2"/>
      <c r="W529" s="13"/>
      <c r="X529" s="2"/>
      <c r="Y529" s="2"/>
      <c r="Z529" s="2"/>
      <c r="AA529" s="21" t="s">
        <v>5002</v>
      </c>
      <c r="AB529" s="22" t="s">
        <v>5003</v>
      </c>
      <c r="AC529" s="21" t="s">
        <v>5004</v>
      </c>
      <c r="AD529" s="22" t="s">
        <v>5003</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5005</v>
      </c>
      <c r="S530" s="17" t="s">
        <v>5006</v>
      </c>
      <c r="T530" s="2"/>
      <c r="U530" s="2"/>
      <c r="V530" s="2"/>
      <c r="W530" s="13"/>
      <c r="X530" s="2"/>
      <c r="Y530" s="2"/>
      <c r="Z530" s="2"/>
      <c r="AA530" s="21" t="s">
        <v>5007</v>
      </c>
      <c r="AB530" s="22" t="s">
        <v>5008</v>
      </c>
      <c r="AC530" s="21" t="s">
        <v>5009</v>
      </c>
      <c r="AD530" s="22" t="s">
        <v>5008</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5010</v>
      </c>
      <c r="S531" s="17" t="s">
        <v>5011</v>
      </c>
      <c r="T531" s="2"/>
      <c r="U531" s="2"/>
      <c r="V531" s="2"/>
      <c r="W531" s="13"/>
      <c r="X531" s="2"/>
      <c r="Y531" s="2"/>
      <c r="Z531" s="2"/>
      <c r="AA531" s="21" t="s">
        <v>5012</v>
      </c>
      <c r="AB531" s="22" t="s">
        <v>5013</v>
      </c>
      <c r="AC531" s="21" t="s">
        <v>5014</v>
      </c>
      <c r="AD531" s="22" t="s">
        <v>5013</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5015</v>
      </c>
      <c r="S532" s="17" t="s">
        <v>5016</v>
      </c>
      <c r="T532" s="2"/>
      <c r="U532" s="2"/>
      <c r="V532" s="2"/>
      <c r="W532" s="13"/>
      <c r="X532" s="2"/>
      <c r="Y532" s="2"/>
      <c r="Z532" s="2"/>
      <c r="AA532" s="21" t="s">
        <v>5017</v>
      </c>
      <c r="AB532" s="22" t="s">
        <v>5018</v>
      </c>
      <c r="AC532" s="21" t="s">
        <v>5019</v>
      </c>
      <c r="AD532" s="22" t="s">
        <v>5018</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5020</v>
      </c>
      <c r="S533" s="17" t="s">
        <v>5021</v>
      </c>
      <c r="T533" s="2"/>
      <c r="U533" s="2"/>
      <c r="V533" s="2"/>
      <c r="W533" s="13"/>
      <c r="X533" s="2"/>
      <c r="Y533" s="2"/>
      <c r="Z533" s="2"/>
      <c r="AA533" s="21" t="s">
        <v>5022</v>
      </c>
      <c r="AB533" s="22" t="s">
        <v>5023</v>
      </c>
      <c r="AC533" s="21" t="s">
        <v>5024</v>
      </c>
      <c r="AD533" s="22" t="s">
        <v>5023</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5025</v>
      </c>
      <c r="S534" s="17" t="s">
        <v>5026</v>
      </c>
      <c r="T534" s="2"/>
      <c r="U534" s="2"/>
      <c r="V534" s="2"/>
      <c r="W534" s="13"/>
      <c r="X534" s="2"/>
      <c r="Y534" s="2"/>
      <c r="Z534" s="2"/>
      <c r="AA534" s="21" t="s">
        <v>5027</v>
      </c>
      <c r="AB534" s="22" t="s">
        <v>5028</v>
      </c>
      <c r="AC534" s="21" t="s">
        <v>5029</v>
      </c>
      <c r="AD534" s="22" t="s">
        <v>5028</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5030</v>
      </c>
      <c r="S535" s="17" t="s">
        <v>5031</v>
      </c>
      <c r="T535" s="2"/>
      <c r="U535" s="2"/>
      <c r="V535" s="2"/>
      <c r="W535" s="13"/>
      <c r="X535" s="2"/>
      <c r="Y535" s="2"/>
      <c r="Z535" s="2"/>
      <c r="AA535" s="21" t="s">
        <v>5032</v>
      </c>
      <c r="AB535" s="22" t="s">
        <v>5033</v>
      </c>
      <c r="AC535" s="21" t="s">
        <v>5034</v>
      </c>
      <c r="AD535" s="22" t="s">
        <v>5033</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5035</v>
      </c>
      <c r="S536" s="17" t="s">
        <v>5036</v>
      </c>
      <c r="T536" s="2"/>
      <c r="U536" s="2"/>
      <c r="V536" s="2"/>
      <c r="W536" s="13"/>
      <c r="X536" s="2"/>
      <c r="Y536" s="2"/>
      <c r="Z536" s="2"/>
      <c r="AA536" s="21" t="s">
        <v>5037</v>
      </c>
      <c r="AB536" s="22" t="s">
        <v>5038</v>
      </c>
      <c r="AC536" s="21" t="s">
        <v>5039</v>
      </c>
      <c r="AD536" s="22" t="s">
        <v>5038</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5040</v>
      </c>
      <c r="S537" s="17" t="s">
        <v>5041</v>
      </c>
      <c r="T537" s="2"/>
      <c r="U537" s="2"/>
      <c r="V537" s="2"/>
      <c r="W537" s="13"/>
      <c r="X537" s="2"/>
      <c r="Y537" s="2"/>
      <c r="Z537" s="2"/>
      <c r="AA537" s="21" t="s">
        <v>5042</v>
      </c>
      <c r="AB537" s="22" t="s">
        <v>5043</v>
      </c>
      <c r="AC537" s="21" t="s">
        <v>5044</v>
      </c>
      <c r="AD537" s="22" t="s">
        <v>5043</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5045</v>
      </c>
      <c r="S538" s="17" t="s">
        <v>5046</v>
      </c>
      <c r="T538" s="2"/>
      <c r="U538" s="2"/>
      <c r="V538" s="2"/>
      <c r="W538" s="13"/>
      <c r="X538" s="2"/>
      <c r="Y538" s="2"/>
      <c r="Z538" s="2"/>
      <c r="AA538" s="21" t="s">
        <v>5047</v>
      </c>
      <c r="AB538" s="22" t="s">
        <v>5048</v>
      </c>
      <c r="AC538" s="21" t="s">
        <v>5049</v>
      </c>
      <c r="AD538" s="22" t="s">
        <v>5050</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5051</v>
      </c>
      <c r="S539" s="17" t="s">
        <v>5052</v>
      </c>
      <c r="T539" s="2"/>
      <c r="U539" s="2"/>
      <c r="V539" s="2"/>
      <c r="W539" s="13"/>
      <c r="X539" s="2"/>
      <c r="Y539" s="2"/>
      <c r="Z539" s="2"/>
      <c r="AA539" s="21" t="s">
        <v>5053</v>
      </c>
      <c r="AB539" s="22" t="s">
        <v>5054</v>
      </c>
      <c r="AC539" s="21" t="s">
        <v>5055</v>
      </c>
      <c r="AD539" s="22" t="s">
        <v>5054</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5056</v>
      </c>
      <c r="S540" s="17" t="s">
        <v>5057</v>
      </c>
      <c r="T540" s="2"/>
      <c r="U540" s="2"/>
      <c r="V540" s="2"/>
      <c r="W540" s="13"/>
      <c r="X540" s="2"/>
      <c r="Y540" s="2"/>
      <c r="Z540" s="2"/>
      <c r="AA540" s="21" t="s">
        <v>5058</v>
      </c>
      <c r="AB540" s="22" t="s">
        <v>5059</v>
      </c>
      <c r="AC540" s="21" t="s">
        <v>5060</v>
      </c>
      <c r="AD540" s="22" t="s">
        <v>5059</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5061</v>
      </c>
      <c r="S541" s="17" t="s">
        <v>5062</v>
      </c>
      <c r="T541" s="2"/>
      <c r="U541" s="2"/>
      <c r="V541" s="2"/>
      <c r="W541" s="13"/>
      <c r="X541" s="2"/>
      <c r="Y541" s="2"/>
      <c r="Z541" s="2"/>
      <c r="AA541" s="21" t="s">
        <v>5063</v>
      </c>
      <c r="AB541" s="22" t="s">
        <v>5064</v>
      </c>
      <c r="AC541" s="21" t="s">
        <v>5065</v>
      </c>
      <c r="AD541" s="22" t="s">
        <v>5064</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5066</v>
      </c>
      <c r="S542" s="17" t="s">
        <v>5067</v>
      </c>
      <c r="T542" s="2"/>
      <c r="U542" s="2"/>
      <c r="V542" s="2"/>
      <c r="W542" s="13"/>
      <c r="X542" s="2"/>
      <c r="Y542" s="2"/>
      <c r="Z542" s="2"/>
      <c r="AA542" s="21" t="s">
        <v>5068</v>
      </c>
      <c r="AB542" s="22" t="s">
        <v>5069</v>
      </c>
      <c r="AC542" s="21" t="s">
        <v>5070</v>
      </c>
      <c r="AD542" s="22" t="s">
        <v>5069</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5071</v>
      </c>
      <c r="S543" s="17" t="s">
        <v>5072</v>
      </c>
      <c r="T543" s="2"/>
      <c r="U543" s="2"/>
      <c r="V543" s="2"/>
      <c r="W543" s="13"/>
      <c r="X543" s="2"/>
      <c r="Y543" s="2"/>
      <c r="Z543" s="2"/>
      <c r="AA543" s="21" t="s">
        <v>5073</v>
      </c>
      <c r="AB543" s="22" t="s">
        <v>5074</v>
      </c>
      <c r="AC543" s="21" t="s">
        <v>5075</v>
      </c>
      <c r="AD543" s="22" t="s">
        <v>5074</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5076</v>
      </c>
      <c r="S544" s="17" t="s">
        <v>5077</v>
      </c>
      <c r="T544" s="2"/>
      <c r="U544" s="2"/>
      <c r="V544" s="2"/>
      <c r="W544" s="13"/>
      <c r="X544" s="2"/>
      <c r="Y544" s="2"/>
      <c r="Z544" s="2"/>
      <c r="AA544" s="21" t="s">
        <v>5078</v>
      </c>
      <c r="AB544" s="22" t="s">
        <v>5079</v>
      </c>
      <c r="AC544" s="21" t="s">
        <v>5080</v>
      </c>
      <c r="AD544" s="22" t="s">
        <v>5081</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5082</v>
      </c>
      <c r="S545" s="17" t="s">
        <v>5083</v>
      </c>
      <c r="T545" s="2"/>
      <c r="U545" s="2"/>
      <c r="V545" s="2"/>
      <c r="W545" s="13"/>
      <c r="X545" s="2"/>
      <c r="Y545" s="2"/>
      <c r="Z545" s="2"/>
      <c r="AA545" s="21" t="s">
        <v>5084</v>
      </c>
      <c r="AB545" s="22" t="s">
        <v>5085</v>
      </c>
      <c r="AC545" s="21" t="s">
        <v>5086</v>
      </c>
      <c r="AD545" s="22" t="s">
        <v>5087</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5088</v>
      </c>
      <c r="S546" s="17" t="s">
        <v>5089</v>
      </c>
      <c r="T546" s="2"/>
      <c r="U546" s="2"/>
      <c r="V546" s="2"/>
      <c r="W546" s="13"/>
      <c r="X546" s="2"/>
      <c r="Y546" s="2"/>
      <c r="Z546" s="2"/>
      <c r="AA546" s="21" t="s">
        <v>5090</v>
      </c>
      <c r="AB546" s="22" t="s">
        <v>5091</v>
      </c>
      <c r="AC546" s="21" t="s">
        <v>5092</v>
      </c>
      <c r="AD546" s="22" t="s">
        <v>1938</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5093</v>
      </c>
      <c r="S547" s="17" t="s">
        <v>5094</v>
      </c>
      <c r="T547" s="2"/>
      <c r="U547" s="2"/>
      <c r="V547" s="2"/>
      <c r="W547" s="13"/>
      <c r="X547" s="2"/>
      <c r="Y547" s="2"/>
      <c r="Z547" s="2"/>
      <c r="AA547" s="21" t="s">
        <v>5095</v>
      </c>
      <c r="AB547" s="22" t="s">
        <v>5096</v>
      </c>
      <c r="AC547" s="21" t="s">
        <v>5097</v>
      </c>
      <c r="AD547" s="22" t="s">
        <v>5098</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5099</v>
      </c>
      <c r="S548" s="17" t="s">
        <v>5100</v>
      </c>
      <c r="T548" s="2"/>
      <c r="U548" s="2"/>
      <c r="V548" s="2"/>
      <c r="W548" s="13"/>
      <c r="X548" s="2"/>
      <c r="Y548" s="2"/>
      <c r="Z548" s="2"/>
      <c r="AA548" s="21" t="s">
        <v>5101</v>
      </c>
      <c r="AB548" s="22" t="s">
        <v>5102</v>
      </c>
      <c r="AC548" s="21" t="s">
        <v>5103</v>
      </c>
      <c r="AD548" s="22" t="s">
        <v>5104</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5105</v>
      </c>
      <c r="S549" s="17" t="s">
        <v>5106</v>
      </c>
      <c r="T549" s="2"/>
      <c r="U549" s="2"/>
      <c r="V549" s="2"/>
      <c r="W549" s="13"/>
      <c r="X549" s="2"/>
      <c r="Y549" s="2"/>
      <c r="Z549" s="2"/>
      <c r="AA549" s="21" t="s">
        <v>5107</v>
      </c>
      <c r="AB549" s="22" t="s">
        <v>5108</v>
      </c>
      <c r="AC549" s="21" t="s">
        <v>5109</v>
      </c>
      <c r="AD549" s="22" t="s">
        <v>1938</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5110</v>
      </c>
      <c r="S550" s="17" t="s">
        <v>5111</v>
      </c>
      <c r="T550" s="2"/>
      <c r="U550" s="2"/>
      <c r="V550" s="2"/>
      <c r="W550" s="13"/>
      <c r="X550" s="2"/>
      <c r="Y550" s="2"/>
      <c r="Z550" s="2"/>
      <c r="AA550" s="21" t="s">
        <v>5112</v>
      </c>
      <c r="AB550" s="22" t="s">
        <v>5113</v>
      </c>
      <c r="AC550" s="21" t="s">
        <v>5114</v>
      </c>
      <c r="AD550" s="22" t="s">
        <v>5115</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5116</v>
      </c>
      <c r="S551" s="17" t="s">
        <v>5117</v>
      </c>
      <c r="T551" s="2"/>
      <c r="U551" s="2"/>
      <c r="V551" s="2"/>
      <c r="W551" s="13"/>
      <c r="X551" s="2"/>
      <c r="Y551" s="2"/>
      <c r="Z551" s="2"/>
      <c r="AA551" s="21" t="s">
        <v>5118</v>
      </c>
      <c r="AB551" s="22" t="s">
        <v>5119</v>
      </c>
      <c r="AC551" s="21" t="s">
        <v>5120</v>
      </c>
      <c r="AD551" s="22" t="s">
        <v>5121</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5122</v>
      </c>
      <c r="S552" s="17" t="s">
        <v>5123</v>
      </c>
      <c r="T552" s="2"/>
      <c r="U552" s="2"/>
      <c r="V552" s="2"/>
      <c r="W552" s="13"/>
      <c r="X552" s="2"/>
      <c r="Y552" s="2"/>
      <c r="Z552" s="2"/>
      <c r="AA552" s="21" t="s">
        <v>5124</v>
      </c>
      <c r="AB552" s="22" t="s">
        <v>5125</v>
      </c>
      <c r="AC552" s="21" t="s">
        <v>5126</v>
      </c>
      <c r="AD552" s="22" t="s">
        <v>5125</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5127</v>
      </c>
      <c r="S553" s="17" t="s">
        <v>5128</v>
      </c>
      <c r="T553" s="2"/>
      <c r="U553" s="2"/>
      <c r="V553" s="2"/>
      <c r="W553" s="13"/>
      <c r="X553" s="2"/>
      <c r="Y553" s="2"/>
      <c r="Z553" s="2"/>
      <c r="AA553" s="21" t="s">
        <v>5129</v>
      </c>
      <c r="AB553" s="22" t="s">
        <v>5130</v>
      </c>
      <c r="AC553" s="21" t="s">
        <v>5131</v>
      </c>
      <c r="AD553" s="22" t="s">
        <v>5132</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5133</v>
      </c>
      <c r="S554" s="17" t="s">
        <v>5134</v>
      </c>
      <c r="T554" s="2"/>
      <c r="U554" s="2"/>
      <c r="V554" s="2"/>
      <c r="W554" s="13"/>
      <c r="X554" s="2"/>
      <c r="Y554" s="2"/>
      <c r="Z554" s="2"/>
      <c r="AA554" s="21" t="s">
        <v>5135</v>
      </c>
      <c r="AB554" s="22" t="s">
        <v>5136</v>
      </c>
      <c r="AC554" s="21" t="s">
        <v>5137</v>
      </c>
      <c r="AD554" s="22" t="s">
        <v>5138</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5139</v>
      </c>
      <c r="S555" s="17" t="s">
        <v>5140</v>
      </c>
      <c r="T555" s="2"/>
      <c r="U555" s="2"/>
      <c r="V555" s="2"/>
      <c r="W555" s="13"/>
      <c r="X555" s="2"/>
      <c r="Y555" s="2"/>
      <c r="Z555" s="2"/>
      <c r="AA555" s="21" t="s">
        <v>5141</v>
      </c>
      <c r="AB555" s="22" t="s">
        <v>5142</v>
      </c>
      <c r="AC555" s="21" t="s">
        <v>5143</v>
      </c>
      <c r="AD555" s="22" t="s">
        <v>5142</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5144</v>
      </c>
      <c r="S556" s="17" t="s">
        <v>5145</v>
      </c>
      <c r="T556" s="2"/>
      <c r="U556" s="2"/>
      <c r="V556" s="2"/>
      <c r="W556" s="13"/>
      <c r="X556" s="2"/>
      <c r="Y556" s="2"/>
      <c r="Z556" s="2"/>
      <c r="AA556" s="21" t="s">
        <v>5146</v>
      </c>
      <c r="AB556" s="22" t="s">
        <v>2149</v>
      </c>
      <c r="AC556" s="21" t="s">
        <v>5147</v>
      </c>
      <c r="AD556" s="22" t="s">
        <v>2151</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5148</v>
      </c>
      <c r="S557" s="17" t="s">
        <v>5149</v>
      </c>
      <c r="T557" s="2"/>
      <c r="U557" s="2"/>
      <c r="V557" s="2"/>
      <c r="W557" s="13"/>
      <c r="X557" s="2"/>
      <c r="Y557" s="2"/>
      <c r="Z557" s="2"/>
      <c r="AA557" s="21" t="s">
        <v>5150</v>
      </c>
      <c r="AB557" s="22" t="s">
        <v>5151</v>
      </c>
      <c r="AC557" s="21" t="s">
        <v>5152</v>
      </c>
      <c r="AD557" s="22" t="s">
        <v>5153</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5154</v>
      </c>
      <c r="S558" s="17" t="s">
        <v>5155</v>
      </c>
      <c r="T558" s="2"/>
      <c r="U558" s="2"/>
      <c r="V558" s="2"/>
      <c r="W558" s="13"/>
      <c r="X558" s="2"/>
      <c r="Y558" s="2"/>
      <c r="Z558" s="2"/>
      <c r="AA558" s="21" t="s">
        <v>5156</v>
      </c>
      <c r="AB558" s="22" t="s">
        <v>5157</v>
      </c>
      <c r="AC558" s="21" t="s">
        <v>5158</v>
      </c>
      <c r="AD558" s="22" t="s">
        <v>5159</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5154</v>
      </c>
      <c r="S559" s="17" t="s">
        <v>5155</v>
      </c>
      <c r="T559" s="2"/>
      <c r="U559" s="2"/>
      <c r="V559" s="2"/>
      <c r="W559" s="13"/>
      <c r="X559" s="2"/>
      <c r="Y559" s="2"/>
      <c r="Z559" s="2"/>
      <c r="AA559" s="21" t="s">
        <v>5160</v>
      </c>
      <c r="AB559" s="22" t="s">
        <v>1006</v>
      </c>
      <c r="AC559" s="21" t="s">
        <v>5161</v>
      </c>
      <c r="AD559" s="22" t="s">
        <v>1008</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5162</v>
      </c>
      <c r="S560" s="17" t="s">
        <v>5163</v>
      </c>
      <c r="T560" s="2"/>
      <c r="U560" s="2"/>
      <c r="V560" s="2"/>
      <c r="W560" s="13"/>
      <c r="X560" s="2"/>
      <c r="Y560" s="2"/>
      <c r="Z560" s="2"/>
      <c r="AA560" s="21" t="s">
        <v>5164</v>
      </c>
      <c r="AB560" s="22" t="s">
        <v>665</v>
      </c>
      <c r="AC560" s="21" t="s">
        <v>5165</v>
      </c>
      <c r="AD560" s="22" t="s">
        <v>786</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5166</v>
      </c>
      <c r="S561" s="17" t="s">
        <v>5167</v>
      </c>
      <c r="T561" s="2"/>
      <c r="U561" s="2"/>
      <c r="V561" s="2"/>
      <c r="W561" s="13"/>
      <c r="X561" s="2"/>
      <c r="Y561" s="2"/>
      <c r="Z561" s="2"/>
      <c r="AA561" s="21" t="s">
        <v>5168</v>
      </c>
      <c r="AB561" s="22" t="s">
        <v>2396</v>
      </c>
      <c r="AC561" s="21" t="s">
        <v>5169</v>
      </c>
      <c r="AD561" s="22" t="s">
        <v>1054</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5170</v>
      </c>
      <c r="S562" s="17" t="s">
        <v>5171</v>
      </c>
      <c r="T562" s="2"/>
      <c r="U562" s="2"/>
      <c r="V562" s="2"/>
      <c r="W562" s="13"/>
      <c r="X562" s="2"/>
      <c r="Y562" s="2"/>
      <c r="Z562" s="2"/>
      <c r="AA562" s="21" t="s">
        <v>5172</v>
      </c>
      <c r="AB562" s="22" t="s">
        <v>2319</v>
      </c>
      <c r="AC562" s="21" t="s">
        <v>5173</v>
      </c>
      <c r="AD562" s="22" t="s">
        <v>4682</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5174</v>
      </c>
      <c r="S563" s="17" t="s">
        <v>3815</v>
      </c>
      <c r="T563" s="2"/>
      <c r="U563" s="2"/>
      <c r="V563" s="2"/>
      <c r="W563" s="13"/>
      <c r="X563" s="2"/>
      <c r="Y563" s="2"/>
      <c r="Z563" s="2"/>
      <c r="AA563" s="21" t="s">
        <v>5175</v>
      </c>
      <c r="AB563" s="22" t="s">
        <v>2507</v>
      </c>
      <c r="AC563" s="21" t="s">
        <v>5176</v>
      </c>
      <c r="AD563" s="22" t="s">
        <v>1187</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5177</v>
      </c>
      <c r="S564" s="17" t="s">
        <v>3842</v>
      </c>
      <c r="T564" s="2"/>
      <c r="U564" s="2"/>
      <c r="V564" s="2"/>
      <c r="W564" s="13"/>
      <c r="X564" s="2"/>
      <c r="Y564" s="2"/>
      <c r="Z564" s="2"/>
      <c r="AA564" s="21" t="s">
        <v>5178</v>
      </c>
      <c r="AB564" s="22" t="s">
        <v>4954</v>
      </c>
      <c r="AC564" s="21" t="s">
        <v>5179</v>
      </c>
      <c r="AD564" s="22" t="s">
        <v>1110</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5180</v>
      </c>
      <c r="S565" s="17" t="s">
        <v>3859</v>
      </c>
      <c r="T565" s="2"/>
      <c r="U565" s="2"/>
      <c r="V565" s="2"/>
      <c r="W565" s="13"/>
      <c r="X565" s="2"/>
      <c r="Y565" s="2"/>
      <c r="Z565" s="2"/>
      <c r="AA565" s="21" t="s">
        <v>5181</v>
      </c>
      <c r="AB565" s="22" t="s">
        <v>4957</v>
      </c>
      <c r="AC565" s="21" t="s">
        <v>5182</v>
      </c>
      <c r="AD565" s="22" t="s">
        <v>655</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5183</v>
      </c>
      <c r="S566" s="17" t="s">
        <v>3875</v>
      </c>
      <c r="T566" s="2"/>
      <c r="U566" s="2"/>
      <c r="V566" s="2"/>
      <c r="W566" s="13"/>
      <c r="X566" s="2"/>
      <c r="Y566" s="2"/>
      <c r="Z566" s="2"/>
      <c r="AA566" s="21" t="s">
        <v>5184</v>
      </c>
      <c r="AB566" s="22" t="s">
        <v>5185</v>
      </c>
      <c r="AC566" s="21" t="s">
        <v>5186</v>
      </c>
      <c r="AD566" s="22" t="s">
        <v>1347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5187</v>
      </c>
      <c r="S567" s="17" t="s">
        <v>3892</v>
      </c>
      <c r="T567" s="2"/>
      <c r="U567" s="2"/>
      <c r="V567" s="2"/>
      <c r="W567" s="13"/>
      <c r="X567" s="2"/>
      <c r="Y567" s="2"/>
      <c r="Z567" s="2"/>
      <c r="AA567" s="21" t="s">
        <v>5188</v>
      </c>
      <c r="AB567" s="22" t="s">
        <v>5189</v>
      </c>
      <c r="AC567" s="21" t="s">
        <v>5190</v>
      </c>
      <c r="AD567" s="22" t="s">
        <v>5189</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5191</v>
      </c>
      <c r="S568" s="17" t="s">
        <v>3952</v>
      </c>
      <c r="T568" s="2"/>
      <c r="U568" s="2"/>
      <c r="V568" s="2"/>
      <c r="W568" s="13"/>
      <c r="X568" s="2"/>
      <c r="Y568" s="2"/>
      <c r="Z568" s="2"/>
      <c r="AA568" s="21" t="s">
        <v>5192</v>
      </c>
      <c r="AB568" s="22" t="s">
        <v>5193</v>
      </c>
      <c r="AC568" s="21" t="s">
        <v>5194</v>
      </c>
      <c r="AD568" s="22" t="s">
        <v>5193</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5195</v>
      </c>
      <c r="S569" s="17" t="s">
        <v>5196</v>
      </c>
      <c r="T569" s="2"/>
      <c r="U569" s="2"/>
      <c r="V569" s="2"/>
      <c r="W569" s="13"/>
      <c r="X569" s="2"/>
      <c r="Y569" s="2"/>
      <c r="Z569" s="2"/>
      <c r="AA569" s="21" t="s">
        <v>5197</v>
      </c>
      <c r="AB569" s="22" t="s">
        <v>5198</v>
      </c>
      <c r="AC569" s="21" t="s">
        <v>5199</v>
      </c>
      <c r="AD569" s="22" t="s">
        <v>5198</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5200</v>
      </c>
      <c r="S570" s="17" t="s">
        <v>3978</v>
      </c>
      <c r="T570" s="2"/>
      <c r="U570" s="2"/>
      <c r="V570" s="2"/>
      <c r="W570" s="13"/>
      <c r="X570" s="2"/>
      <c r="Y570" s="2"/>
      <c r="Z570" s="2"/>
      <c r="AA570" s="21" t="s">
        <v>5201</v>
      </c>
      <c r="AB570" s="22" t="s">
        <v>5202</v>
      </c>
      <c r="AC570" s="21" t="s">
        <v>5203</v>
      </c>
      <c r="AD570" s="22" t="s">
        <v>5204</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5205</v>
      </c>
      <c r="S571" s="17" t="s">
        <v>3987</v>
      </c>
      <c r="T571" s="2"/>
      <c r="U571" s="2"/>
      <c r="V571" s="2"/>
      <c r="W571" s="13"/>
      <c r="X571" s="2"/>
      <c r="Y571" s="2"/>
      <c r="Z571" s="2"/>
      <c r="AA571" s="21" t="s">
        <v>5206</v>
      </c>
      <c r="AB571" s="22" t="s">
        <v>5207</v>
      </c>
      <c r="AC571" s="21" t="s">
        <v>5208</v>
      </c>
      <c r="AD571" s="22" t="s">
        <v>5207</v>
      </c>
      <c r="AE571" s="23" t="s">
        <v>5209</v>
      </c>
    </row>
    <row r="572" spans="1:31" ht="12.75" customHeight="1" x14ac:dyDescent="0.25">
      <c r="A572" s="2"/>
      <c r="B572" s="2"/>
      <c r="C572" s="2"/>
      <c r="D572" s="2"/>
      <c r="E572" s="2"/>
      <c r="F572" s="2"/>
      <c r="G572" s="2"/>
      <c r="H572" s="2"/>
      <c r="I572" s="15"/>
      <c r="J572" s="15"/>
      <c r="K572" s="15"/>
      <c r="L572" s="15"/>
      <c r="M572" s="15"/>
      <c r="N572" s="15"/>
      <c r="O572" s="13"/>
      <c r="P572" s="15"/>
      <c r="Q572" s="28"/>
      <c r="R572" s="17" t="s">
        <v>5210</v>
      </c>
      <c r="S572" s="17" t="s">
        <v>5211</v>
      </c>
      <c r="T572" s="2"/>
      <c r="U572" s="2"/>
      <c r="V572" s="2"/>
      <c r="W572" s="13"/>
      <c r="X572" s="2"/>
      <c r="Y572" s="2"/>
      <c r="Z572" s="2"/>
      <c r="AA572" s="21" t="s">
        <v>5212</v>
      </c>
      <c r="AB572" s="22" t="s">
        <v>5213</v>
      </c>
      <c r="AC572" s="21" t="s">
        <v>5214</v>
      </c>
      <c r="AD572" s="22" t="s">
        <v>5213</v>
      </c>
      <c r="AE572" s="23" t="s">
        <v>5209</v>
      </c>
    </row>
    <row r="573" spans="1:31" ht="12.75" customHeight="1" x14ac:dyDescent="0.25">
      <c r="A573" s="2"/>
      <c r="B573" s="2"/>
      <c r="C573" s="2"/>
      <c r="D573" s="2"/>
      <c r="E573" s="2"/>
      <c r="F573" s="2"/>
      <c r="G573" s="2"/>
      <c r="H573" s="2"/>
      <c r="I573" s="15"/>
      <c r="J573" s="15"/>
      <c r="K573" s="15"/>
      <c r="L573" s="15"/>
      <c r="M573" s="15"/>
      <c r="N573" s="15"/>
      <c r="O573" s="13"/>
      <c r="P573" s="15"/>
      <c r="Q573" s="28"/>
      <c r="R573" s="17" t="s">
        <v>5215</v>
      </c>
      <c r="S573" s="17" t="s">
        <v>4004</v>
      </c>
      <c r="T573" s="2"/>
      <c r="U573" s="2"/>
      <c r="V573" s="2"/>
      <c r="W573" s="13"/>
      <c r="X573" s="2"/>
      <c r="Y573" s="2"/>
      <c r="Z573" s="2"/>
      <c r="AA573" s="21" t="s">
        <v>5216</v>
      </c>
      <c r="AB573" s="22" t="s">
        <v>5217</v>
      </c>
      <c r="AC573" s="21" t="s">
        <v>5218</v>
      </c>
      <c r="AD573" s="22" t="s">
        <v>5217</v>
      </c>
      <c r="AE573" s="23" t="s">
        <v>5209</v>
      </c>
    </row>
    <row r="574" spans="1:31" ht="12.75" customHeight="1" x14ac:dyDescent="0.25">
      <c r="A574" s="2"/>
      <c r="B574" s="2"/>
      <c r="C574" s="2"/>
      <c r="D574" s="2"/>
      <c r="E574" s="2"/>
      <c r="F574" s="2"/>
      <c r="G574" s="2"/>
      <c r="H574" s="2"/>
      <c r="I574" s="15"/>
      <c r="J574" s="15"/>
      <c r="K574" s="15"/>
      <c r="L574" s="15"/>
      <c r="M574" s="15"/>
      <c r="N574" s="15"/>
      <c r="O574" s="13"/>
      <c r="P574" s="15"/>
      <c r="Q574" s="28"/>
      <c r="R574" s="17" t="s">
        <v>5219</v>
      </c>
      <c r="S574" s="17" t="s">
        <v>4013</v>
      </c>
      <c r="T574" s="2"/>
      <c r="U574" s="2"/>
      <c r="V574" s="2"/>
      <c r="W574" s="13"/>
      <c r="X574" s="2"/>
      <c r="Y574" s="2"/>
      <c r="Z574" s="2"/>
      <c r="AA574" s="21" t="s">
        <v>5220</v>
      </c>
      <c r="AB574" s="22" t="s">
        <v>5221</v>
      </c>
      <c r="AC574" s="21" t="s">
        <v>5222</v>
      </c>
      <c r="AD574" s="22" t="s">
        <v>5221</v>
      </c>
      <c r="AE574" s="23" t="s">
        <v>5209</v>
      </c>
    </row>
    <row r="575" spans="1:31" ht="12.75" customHeight="1" x14ac:dyDescent="0.25">
      <c r="A575" s="2"/>
      <c r="B575" s="2"/>
      <c r="C575" s="2"/>
      <c r="D575" s="2"/>
      <c r="E575" s="2"/>
      <c r="F575" s="2"/>
      <c r="G575" s="2"/>
      <c r="H575" s="2"/>
      <c r="I575" s="15"/>
      <c r="J575" s="15"/>
      <c r="K575" s="15"/>
      <c r="L575" s="15"/>
      <c r="M575" s="15"/>
      <c r="N575" s="15"/>
      <c r="O575" s="13"/>
      <c r="P575" s="15"/>
      <c r="Q575" s="28"/>
      <c r="R575" s="17" t="s">
        <v>5223</v>
      </c>
      <c r="S575" s="17" t="s">
        <v>4021</v>
      </c>
      <c r="T575" s="2"/>
      <c r="U575" s="2"/>
      <c r="V575" s="2"/>
      <c r="W575" s="13"/>
      <c r="X575" s="2"/>
      <c r="Y575" s="2"/>
      <c r="Z575" s="2"/>
      <c r="AA575" s="21" t="s">
        <v>5224</v>
      </c>
      <c r="AB575" s="22" t="s">
        <v>5225</v>
      </c>
      <c r="AC575" s="21" t="s">
        <v>5226</v>
      </c>
      <c r="AD575" s="22" t="s">
        <v>5227</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5228</v>
      </c>
      <c r="S576" s="17" t="s">
        <v>5229</v>
      </c>
      <c r="T576" s="2"/>
      <c r="U576" s="2"/>
      <c r="V576" s="2"/>
      <c r="W576" s="13"/>
      <c r="X576" s="2"/>
      <c r="Y576" s="2"/>
      <c r="Z576" s="2"/>
      <c r="AA576" s="21" t="s">
        <v>5230</v>
      </c>
      <c r="AB576" s="22" t="s">
        <v>5231</v>
      </c>
      <c r="AC576" s="21" t="s">
        <v>5232</v>
      </c>
      <c r="AD576" s="22" t="s">
        <v>5233</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5234</v>
      </c>
      <c r="S577" s="17" t="s">
        <v>5235</v>
      </c>
      <c r="T577" s="2"/>
      <c r="U577" s="2"/>
      <c r="V577" s="2"/>
      <c r="W577" s="13"/>
      <c r="X577" s="2"/>
      <c r="Y577" s="2"/>
      <c r="Z577" s="2"/>
      <c r="AA577" s="21" t="s">
        <v>5236</v>
      </c>
      <c r="AB577" s="22" t="s">
        <v>5237</v>
      </c>
      <c r="AC577" s="21" t="s">
        <v>5238</v>
      </c>
      <c r="AD577" s="22" t="s">
        <v>5237</v>
      </c>
      <c r="AE577" s="23" t="s">
        <v>5209</v>
      </c>
    </row>
    <row r="578" spans="1:31" ht="12.75" customHeight="1" x14ac:dyDescent="0.25">
      <c r="A578" s="2"/>
      <c r="B578" s="2"/>
      <c r="C578" s="2"/>
      <c r="D578" s="2"/>
      <c r="E578" s="2"/>
      <c r="F578" s="2"/>
      <c r="G578" s="2"/>
      <c r="H578" s="2"/>
      <c r="I578" s="15"/>
      <c r="J578" s="15"/>
      <c r="K578" s="15"/>
      <c r="L578" s="15"/>
      <c r="M578" s="15"/>
      <c r="N578" s="15"/>
      <c r="O578" s="13"/>
      <c r="P578" s="15"/>
      <c r="Q578" s="28"/>
      <c r="R578" s="17" t="s">
        <v>5239</v>
      </c>
      <c r="S578" s="17" t="s">
        <v>5240</v>
      </c>
      <c r="T578" s="2"/>
      <c r="U578" s="2"/>
      <c r="V578" s="2"/>
      <c r="W578" s="13"/>
      <c r="X578" s="2"/>
      <c r="Y578" s="2"/>
      <c r="Z578" s="2"/>
      <c r="AA578" s="21" t="s">
        <v>5241</v>
      </c>
      <c r="AB578" s="22" t="s">
        <v>5242</v>
      </c>
      <c r="AC578" s="21" t="s">
        <v>5243</v>
      </c>
      <c r="AD578" s="22" t="s">
        <v>5242</v>
      </c>
      <c r="AE578" s="23" t="s">
        <v>5209</v>
      </c>
    </row>
    <row r="579" spans="1:31" ht="12.75" customHeight="1" x14ac:dyDescent="0.25">
      <c r="A579" s="2"/>
      <c r="B579" s="2"/>
      <c r="C579" s="2"/>
      <c r="D579" s="2"/>
      <c r="E579" s="2"/>
      <c r="F579" s="2"/>
      <c r="G579" s="2"/>
      <c r="H579" s="2"/>
      <c r="I579" s="15"/>
      <c r="J579" s="15"/>
      <c r="K579" s="15"/>
      <c r="L579" s="15"/>
      <c r="M579" s="15"/>
      <c r="N579" s="15"/>
      <c r="O579" s="13"/>
      <c r="P579" s="15"/>
      <c r="Q579" s="28"/>
      <c r="R579" s="17" t="s">
        <v>5244</v>
      </c>
      <c r="S579" s="17" t="s">
        <v>5245</v>
      </c>
      <c r="T579" s="2"/>
      <c r="U579" s="2"/>
      <c r="V579" s="2"/>
      <c r="W579" s="13"/>
      <c r="X579" s="2"/>
      <c r="Y579" s="2"/>
      <c r="Z579" s="2"/>
      <c r="AA579" s="21" t="s">
        <v>5246</v>
      </c>
      <c r="AB579" s="22" t="s">
        <v>5247</v>
      </c>
      <c r="AC579" s="21" t="s">
        <v>5248</v>
      </c>
      <c r="AD579" s="22" t="s">
        <v>5249</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5250</v>
      </c>
      <c r="S580" s="17" t="s">
        <v>5251</v>
      </c>
      <c r="T580" s="2"/>
      <c r="U580" s="2"/>
      <c r="V580" s="2"/>
      <c r="W580" s="13"/>
      <c r="X580" s="2"/>
      <c r="Y580" s="2"/>
      <c r="Z580" s="2"/>
      <c r="AA580" s="21" t="s">
        <v>5252</v>
      </c>
      <c r="AB580" s="22" t="s">
        <v>5253</v>
      </c>
      <c r="AC580" s="21" t="s">
        <v>5254</v>
      </c>
      <c r="AD580" s="22" t="s">
        <v>5255</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5256</v>
      </c>
      <c r="S581" s="17" t="s">
        <v>5257</v>
      </c>
      <c r="T581" s="2"/>
      <c r="U581" s="2"/>
      <c r="V581" s="2"/>
      <c r="W581" s="13"/>
      <c r="X581" s="2"/>
      <c r="Y581" s="2"/>
      <c r="Z581" s="2"/>
      <c r="AA581" s="21" t="s">
        <v>5258</v>
      </c>
      <c r="AB581" s="22" t="s">
        <v>5259</v>
      </c>
      <c r="AC581" s="21" t="s">
        <v>5260</v>
      </c>
      <c r="AD581" s="22" t="s">
        <v>5261</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5262</v>
      </c>
      <c r="S582" s="17" t="s">
        <v>5263</v>
      </c>
      <c r="T582" s="2"/>
      <c r="U582" s="2"/>
      <c r="V582" s="2"/>
      <c r="W582" s="13"/>
      <c r="X582" s="2"/>
      <c r="Y582" s="2"/>
      <c r="Z582" s="2"/>
      <c r="AA582" s="21" t="s">
        <v>5264</v>
      </c>
      <c r="AB582" s="22" t="s">
        <v>5265</v>
      </c>
      <c r="AC582" s="21" t="s">
        <v>5266</v>
      </c>
      <c r="AD582" s="22" t="s">
        <v>5267</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5268</v>
      </c>
      <c r="S583" s="17" t="s">
        <v>5269</v>
      </c>
      <c r="T583" s="2"/>
      <c r="U583" s="2"/>
      <c r="V583" s="2"/>
      <c r="W583" s="13"/>
      <c r="X583" s="2"/>
      <c r="Y583" s="2"/>
      <c r="Z583" s="2"/>
      <c r="AA583" s="21" t="s">
        <v>5270</v>
      </c>
      <c r="AB583" s="22" t="s">
        <v>5271</v>
      </c>
      <c r="AC583" s="21" t="s">
        <v>5272</v>
      </c>
      <c r="AD583" s="22" t="s">
        <v>5273</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5274</v>
      </c>
      <c r="S584" s="17" t="s">
        <v>5275</v>
      </c>
      <c r="T584" s="2"/>
      <c r="U584" s="2"/>
      <c r="V584" s="2"/>
      <c r="W584" s="13"/>
      <c r="X584" s="2"/>
      <c r="Y584" s="2"/>
      <c r="Z584" s="2"/>
      <c r="AA584" s="21" t="s">
        <v>5276</v>
      </c>
      <c r="AB584" s="22" t="s">
        <v>5277</v>
      </c>
      <c r="AC584" s="21" t="s">
        <v>5278</v>
      </c>
      <c r="AD584" s="22" t="s">
        <v>5279</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5280</v>
      </c>
      <c r="S585" s="17" t="s">
        <v>4931</v>
      </c>
      <c r="T585" s="2"/>
      <c r="U585" s="2"/>
      <c r="V585" s="2"/>
      <c r="W585" s="13"/>
      <c r="X585" s="2"/>
      <c r="Y585" s="2"/>
      <c r="Z585" s="2"/>
      <c r="AA585" s="21" t="s">
        <v>5281</v>
      </c>
      <c r="AB585" s="22" t="s">
        <v>5282</v>
      </c>
      <c r="AC585" s="21" t="s">
        <v>5283</v>
      </c>
      <c r="AD585" s="22" t="s">
        <v>5282</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5284</v>
      </c>
      <c r="S586" s="17" t="s">
        <v>5285</v>
      </c>
      <c r="T586" s="2"/>
      <c r="U586" s="2"/>
      <c r="V586" s="2"/>
      <c r="W586" s="13"/>
      <c r="X586" s="2"/>
      <c r="Y586" s="2"/>
      <c r="Z586" s="2"/>
      <c r="AA586" s="21" t="s">
        <v>5286</v>
      </c>
      <c r="AB586" s="22" t="s">
        <v>5287</v>
      </c>
      <c r="AC586" s="21" t="s">
        <v>5288</v>
      </c>
      <c r="AD586" s="22" t="s">
        <v>5289</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5290</v>
      </c>
      <c r="S587" s="17" t="s">
        <v>5291</v>
      </c>
      <c r="T587" s="2"/>
      <c r="U587" s="2"/>
      <c r="V587" s="2"/>
      <c r="W587" s="13"/>
      <c r="X587" s="2"/>
      <c r="Y587" s="2"/>
      <c r="Z587" s="2"/>
      <c r="AA587" s="21" t="s">
        <v>5292</v>
      </c>
      <c r="AB587" s="22" t="s">
        <v>5293</v>
      </c>
      <c r="AC587" s="21" t="s">
        <v>5294</v>
      </c>
      <c r="AD587" s="22" t="s">
        <v>5293</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5295</v>
      </c>
      <c r="S588" s="17" t="s">
        <v>5296</v>
      </c>
      <c r="T588" s="2"/>
      <c r="U588" s="2"/>
      <c r="V588" s="2"/>
      <c r="W588" s="13"/>
      <c r="X588" s="2"/>
      <c r="Y588" s="2"/>
      <c r="Z588" s="2"/>
      <c r="AA588" s="21" t="s">
        <v>5297</v>
      </c>
      <c r="AB588" s="22" t="s">
        <v>5298</v>
      </c>
      <c r="AC588" s="21" t="s">
        <v>5299</v>
      </c>
      <c r="AD588" s="22" t="s">
        <v>5298</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5300</v>
      </c>
      <c r="S589" s="17" t="s">
        <v>5301</v>
      </c>
      <c r="T589" s="2"/>
      <c r="U589" s="2"/>
      <c r="V589" s="2"/>
      <c r="W589" s="13"/>
      <c r="X589" s="2"/>
      <c r="Y589" s="2"/>
      <c r="Z589" s="2"/>
      <c r="AA589" s="21" t="s">
        <v>5302</v>
      </c>
      <c r="AB589" s="22" t="s">
        <v>5303</v>
      </c>
      <c r="AC589" s="21" t="s">
        <v>5304</v>
      </c>
      <c r="AD589" s="22" t="s">
        <v>5305</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5306</v>
      </c>
      <c r="S590" s="17" t="s">
        <v>5307</v>
      </c>
      <c r="T590" s="2"/>
      <c r="U590" s="2"/>
      <c r="V590" s="2"/>
      <c r="W590" s="13"/>
      <c r="X590" s="2"/>
      <c r="Y590" s="2"/>
      <c r="Z590" s="2"/>
      <c r="AA590" s="21" t="s">
        <v>5308</v>
      </c>
      <c r="AB590" s="22" t="s">
        <v>5309</v>
      </c>
      <c r="AC590" s="21" t="s">
        <v>5310</v>
      </c>
      <c r="AD590" s="22" t="s">
        <v>5309</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5311</v>
      </c>
      <c r="S591" s="17" t="s">
        <v>5312</v>
      </c>
      <c r="T591" s="2"/>
      <c r="U591" s="2"/>
      <c r="V591" s="2"/>
      <c r="W591" s="13"/>
      <c r="X591" s="2"/>
      <c r="Y591" s="2"/>
      <c r="Z591" s="2"/>
      <c r="AA591" s="21" t="s">
        <v>5313</v>
      </c>
      <c r="AB591" s="22" t="s">
        <v>939</v>
      </c>
      <c r="AC591" s="21" t="s">
        <v>5314</v>
      </c>
      <c r="AD591" s="22" t="s">
        <v>1054</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5315</v>
      </c>
      <c r="S592" s="17" t="s">
        <v>5316</v>
      </c>
      <c r="T592" s="2"/>
      <c r="U592" s="2"/>
      <c r="V592" s="2"/>
      <c r="W592" s="13"/>
      <c r="X592" s="2"/>
      <c r="Y592" s="2"/>
      <c r="Z592" s="2"/>
      <c r="AA592" s="21" t="s">
        <v>5317</v>
      </c>
      <c r="AB592" s="22" t="s">
        <v>1006</v>
      </c>
      <c r="AC592" s="21" t="s">
        <v>5318</v>
      </c>
      <c r="AD592" s="22" t="s">
        <v>1008</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5319</v>
      </c>
      <c r="S593" s="17" t="s">
        <v>5320</v>
      </c>
      <c r="T593" s="2"/>
      <c r="U593" s="2"/>
      <c r="V593" s="2"/>
      <c r="W593" s="13"/>
      <c r="X593" s="2"/>
      <c r="Y593" s="2"/>
      <c r="Z593" s="2"/>
      <c r="AA593" s="21" t="s">
        <v>5321</v>
      </c>
      <c r="AB593" s="22" t="s">
        <v>5322</v>
      </c>
      <c r="AC593" s="21" t="s">
        <v>5323</v>
      </c>
      <c r="AD593" s="22" t="s">
        <v>5322</v>
      </c>
      <c r="AE593" s="23" t="s">
        <v>5324</v>
      </c>
    </row>
    <row r="594" spans="1:31" ht="12.75" customHeight="1" x14ac:dyDescent="0.25">
      <c r="A594" s="2"/>
      <c r="B594" s="2"/>
      <c r="C594" s="2"/>
      <c r="D594" s="2"/>
      <c r="E594" s="2"/>
      <c r="F594" s="2"/>
      <c r="G594" s="2"/>
      <c r="H594" s="2"/>
      <c r="I594" s="15"/>
      <c r="J594" s="15"/>
      <c r="K594" s="15"/>
      <c r="L594" s="15"/>
      <c r="M594" s="15"/>
      <c r="N594" s="15"/>
      <c r="O594" s="13"/>
      <c r="P594" s="15"/>
      <c r="Q594" s="28"/>
      <c r="R594" s="17" t="s">
        <v>5325</v>
      </c>
      <c r="S594" s="17" t="s">
        <v>5326</v>
      </c>
      <c r="T594" s="2"/>
      <c r="U594" s="2"/>
      <c r="V594" s="2"/>
      <c r="W594" s="13"/>
      <c r="X594" s="2"/>
      <c r="Y594" s="2"/>
      <c r="Z594" s="2"/>
      <c r="AA594" s="21" t="s">
        <v>5327</v>
      </c>
      <c r="AB594" s="22" t="s">
        <v>5328</v>
      </c>
      <c r="AC594" s="21" t="s">
        <v>5329</v>
      </c>
      <c r="AD594" s="22" t="s">
        <v>5328</v>
      </c>
      <c r="AE594" s="23" t="s">
        <v>5324</v>
      </c>
    </row>
    <row r="595" spans="1:31" ht="12.75" customHeight="1" x14ac:dyDescent="0.25">
      <c r="A595" s="2"/>
      <c r="B595" s="2"/>
      <c r="C595" s="2"/>
      <c r="D595" s="2"/>
      <c r="E595" s="2"/>
      <c r="F595" s="2"/>
      <c r="G595" s="2"/>
      <c r="H595" s="2"/>
      <c r="I595" s="15"/>
      <c r="J595" s="15"/>
      <c r="K595" s="15"/>
      <c r="L595" s="15"/>
      <c r="M595" s="15"/>
      <c r="N595" s="15"/>
      <c r="O595" s="13"/>
      <c r="P595" s="15"/>
      <c r="Q595" s="28"/>
      <c r="R595" s="17" t="s">
        <v>5330</v>
      </c>
      <c r="S595" s="17" t="s">
        <v>5331</v>
      </c>
      <c r="T595" s="2"/>
      <c r="U595" s="2"/>
      <c r="V595" s="2"/>
      <c r="W595" s="13"/>
      <c r="X595" s="2"/>
      <c r="Y595" s="2"/>
      <c r="Z595" s="2"/>
      <c r="AA595" s="21" t="s">
        <v>5332</v>
      </c>
      <c r="AB595" s="22" t="s">
        <v>5333</v>
      </c>
      <c r="AC595" s="21" t="s">
        <v>5334</v>
      </c>
      <c r="AD595" s="22" t="s">
        <v>5333</v>
      </c>
      <c r="AE595" s="23" t="s">
        <v>5324</v>
      </c>
    </row>
    <row r="596" spans="1:31" ht="12.75" customHeight="1" x14ac:dyDescent="0.25">
      <c r="A596" s="2"/>
      <c r="B596" s="2"/>
      <c r="C596" s="2"/>
      <c r="D596" s="2"/>
      <c r="E596" s="2"/>
      <c r="F596" s="2"/>
      <c r="G596" s="2"/>
      <c r="H596" s="2"/>
      <c r="I596" s="15"/>
      <c r="J596" s="15"/>
      <c r="K596" s="15"/>
      <c r="L596" s="15"/>
      <c r="M596" s="15"/>
      <c r="N596" s="15"/>
      <c r="O596" s="13"/>
      <c r="P596" s="15"/>
      <c r="Q596" s="28"/>
      <c r="R596" s="17" t="s">
        <v>5335</v>
      </c>
      <c r="S596" s="17" t="s">
        <v>5336</v>
      </c>
      <c r="T596" s="2"/>
      <c r="U596" s="2"/>
      <c r="V596" s="2"/>
      <c r="W596" s="13"/>
      <c r="X596" s="2"/>
      <c r="Y596" s="2"/>
      <c r="Z596" s="2"/>
      <c r="AA596" s="21" t="s">
        <v>5337</v>
      </c>
      <c r="AB596" s="22" t="s">
        <v>5338</v>
      </c>
      <c r="AC596" s="21" t="s">
        <v>5339</v>
      </c>
      <c r="AD596" s="22" t="s">
        <v>5338</v>
      </c>
      <c r="AE596" s="23" t="s">
        <v>5324</v>
      </c>
    </row>
    <row r="597" spans="1:31" ht="12.75" customHeight="1" x14ac:dyDescent="0.25">
      <c r="A597" s="2"/>
      <c r="B597" s="2"/>
      <c r="C597" s="2"/>
      <c r="D597" s="2"/>
      <c r="E597" s="2"/>
      <c r="F597" s="2"/>
      <c r="G597" s="2"/>
      <c r="H597" s="2"/>
      <c r="I597" s="15"/>
      <c r="J597" s="15"/>
      <c r="K597" s="15"/>
      <c r="L597" s="15"/>
      <c r="M597" s="15"/>
      <c r="N597" s="15"/>
      <c r="O597" s="13"/>
      <c r="P597" s="15"/>
      <c r="Q597" s="28"/>
      <c r="R597" s="17" t="s">
        <v>5340</v>
      </c>
      <c r="S597" s="17" t="s">
        <v>5341</v>
      </c>
      <c r="T597" s="2"/>
      <c r="U597" s="2"/>
      <c r="V597" s="2"/>
      <c r="W597" s="13"/>
      <c r="X597" s="2"/>
      <c r="Y597" s="2"/>
      <c r="Z597" s="2"/>
      <c r="AA597" s="21" t="s">
        <v>5342</v>
      </c>
      <c r="AB597" s="22" t="s">
        <v>5343</v>
      </c>
      <c r="AC597" s="21" t="s">
        <v>5344</v>
      </c>
      <c r="AD597" s="22" t="s">
        <v>5343</v>
      </c>
      <c r="AE597" s="23" t="s">
        <v>5209</v>
      </c>
    </row>
    <row r="598" spans="1:31" ht="12.75" customHeight="1" x14ac:dyDescent="0.25">
      <c r="A598" s="2"/>
      <c r="B598" s="2"/>
      <c r="C598" s="2"/>
      <c r="D598" s="2"/>
      <c r="E598" s="2"/>
      <c r="F598" s="2"/>
      <c r="G598" s="2"/>
      <c r="H598" s="2"/>
      <c r="I598" s="15"/>
      <c r="J598" s="15"/>
      <c r="K598" s="15"/>
      <c r="L598" s="15"/>
      <c r="M598" s="15"/>
      <c r="N598" s="15"/>
      <c r="O598" s="13"/>
      <c r="P598" s="15"/>
      <c r="Q598" s="28"/>
      <c r="R598" s="17" t="s">
        <v>5345</v>
      </c>
      <c r="S598" s="17" t="s">
        <v>5346</v>
      </c>
      <c r="T598" s="2"/>
      <c r="U598" s="2"/>
      <c r="V598" s="2"/>
      <c r="W598" s="13"/>
      <c r="X598" s="2"/>
      <c r="Y598" s="2"/>
      <c r="Z598" s="2"/>
      <c r="AA598" s="21" t="s">
        <v>5347</v>
      </c>
      <c r="AB598" s="22" t="s">
        <v>5348</v>
      </c>
      <c r="AC598" s="21" t="s">
        <v>5349</v>
      </c>
      <c r="AD598" s="22" t="s">
        <v>5348</v>
      </c>
      <c r="AE598" s="23" t="s">
        <v>5209</v>
      </c>
    </row>
    <row r="599" spans="1:31" ht="12.75" customHeight="1" x14ac:dyDescent="0.25">
      <c r="A599" s="2"/>
      <c r="B599" s="2"/>
      <c r="C599" s="2"/>
      <c r="D599" s="2"/>
      <c r="E599" s="2"/>
      <c r="F599" s="2"/>
      <c r="G599" s="2"/>
      <c r="H599" s="2"/>
      <c r="I599" s="15"/>
      <c r="J599" s="15"/>
      <c r="K599" s="15"/>
      <c r="L599" s="15"/>
      <c r="M599" s="15"/>
      <c r="N599" s="15"/>
      <c r="O599" s="13"/>
      <c r="P599" s="15"/>
      <c r="Q599" s="28"/>
      <c r="R599" s="17" t="s">
        <v>5350</v>
      </c>
      <c r="S599" s="17" t="s">
        <v>5351</v>
      </c>
      <c r="T599" s="2"/>
      <c r="U599" s="2"/>
      <c r="V599" s="2"/>
      <c r="W599" s="13"/>
      <c r="X599" s="2"/>
      <c r="Y599" s="2"/>
      <c r="Z599" s="2"/>
      <c r="AA599" s="21" t="s">
        <v>5352</v>
      </c>
      <c r="AB599" s="22" t="s">
        <v>5353</v>
      </c>
      <c r="AC599" s="21" t="s">
        <v>5354</v>
      </c>
      <c r="AD599" s="22" t="s">
        <v>5353</v>
      </c>
      <c r="AE599" s="23" t="s">
        <v>5209</v>
      </c>
    </row>
    <row r="600" spans="1:31" ht="12.75" customHeight="1" x14ac:dyDescent="0.25">
      <c r="A600" s="2"/>
      <c r="B600" s="2"/>
      <c r="C600" s="2"/>
      <c r="D600" s="2"/>
      <c r="E600" s="2"/>
      <c r="F600" s="2"/>
      <c r="G600" s="2"/>
      <c r="H600" s="2"/>
      <c r="I600" s="15"/>
      <c r="J600" s="15"/>
      <c r="K600" s="15"/>
      <c r="L600" s="15"/>
      <c r="M600" s="15"/>
      <c r="N600" s="15"/>
      <c r="O600" s="13"/>
      <c r="P600" s="15"/>
      <c r="Q600" s="28"/>
      <c r="R600" s="17" t="s">
        <v>5355</v>
      </c>
      <c r="S600" s="17" t="s">
        <v>5356</v>
      </c>
      <c r="T600" s="2"/>
      <c r="U600" s="2"/>
      <c r="V600" s="2"/>
      <c r="W600" s="13"/>
      <c r="X600" s="2"/>
      <c r="Y600" s="2"/>
      <c r="Z600" s="2"/>
      <c r="AA600" s="21" t="s">
        <v>5357</v>
      </c>
      <c r="AB600" s="22" t="s">
        <v>5358</v>
      </c>
      <c r="AC600" s="21" t="s">
        <v>5359</v>
      </c>
      <c r="AD600" s="22" t="s">
        <v>5358</v>
      </c>
      <c r="AE600" s="23" t="s">
        <v>5209</v>
      </c>
    </row>
    <row r="601" spans="1:31" ht="12.75" customHeight="1" x14ac:dyDescent="0.25">
      <c r="A601" s="2"/>
      <c r="B601" s="2"/>
      <c r="C601" s="2"/>
      <c r="D601" s="2"/>
      <c r="E601" s="2"/>
      <c r="F601" s="2"/>
      <c r="G601" s="2"/>
      <c r="H601" s="2"/>
      <c r="I601" s="15"/>
      <c r="J601" s="15"/>
      <c r="K601" s="15"/>
      <c r="L601" s="15"/>
      <c r="M601" s="15"/>
      <c r="N601" s="15"/>
      <c r="O601" s="13"/>
      <c r="P601" s="15"/>
      <c r="Q601" s="28"/>
      <c r="R601" s="17" t="s">
        <v>5360</v>
      </c>
      <c r="S601" s="17" t="s">
        <v>5361</v>
      </c>
      <c r="T601" s="2"/>
      <c r="U601" s="2"/>
      <c r="V601" s="2"/>
      <c r="W601" s="13"/>
      <c r="X601" s="2"/>
      <c r="Y601" s="2"/>
      <c r="Z601" s="2"/>
      <c r="AA601" s="21" t="s">
        <v>5362</v>
      </c>
      <c r="AB601" s="22" t="s">
        <v>5363</v>
      </c>
      <c r="AC601" s="21" t="s">
        <v>5364</v>
      </c>
      <c r="AD601" s="22" t="s">
        <v>5363</v>
      </c>
      <c r="AE601" s="23" t="s">
        <v>5209</v>
      </c>
    </row>
    <row r="602" spans="1:31" ht="12.75" customHeight="1" x14ac:dyDescent="0.25">
      <c r="A602" s="2"/>
      <c r="B602" s="2"/>
      <c r="C602" s="2"/>
      <c r="D602" s="2"/>
      <c r="E602" s="2"/>
      <c r="F602" s="2"/>
      <c r="G602" s="2"/>
      <c r="H602" s="2"/>
      <c r="I602" s="15"/>
      <c r="J602" s="15"/>
      <c r="K602" s="15"/>
      <c r="L602" s="15"/>
      <c r="M602" s="15"/>
      <c r="N602" s="15"/>
      <c r="O602" s="13"/>
      <c r="P602" s="15"/>
      <c r="Q602" s="28"/>
      <c r="R602" s="17" t="s">
        <v>5365</v>
      </c>
      <c r="S602" s="17" t="s">
        <v>5366</v>
      </c>
      <c r="T602" s="2"/>
      <c r="U602" s="2"/>
      <c r="V602" s="2"/>
      <c r="W602" s="13"/>
      <c r="X602" s="2"/>
      <c r="Y602" s="2"/>
      <c r="Z602" s="2"/>
      <c r="AA602" s="21" t="s">
        <v>5367</v>
      </c>
      <c r="AB602" s="22" t="s">
        <v>5368</v>
      </c>
      <c r="AC602" s="21" t="s">
        <v>5369</v>
      </c>
      <c r="AD602" s="22" t="s">
        <v>5368</v>
      </c>
      <c r="AE602" s="23" t="s">
        <v>5209</v>
      </c>
    </row>
    <row r="603" spans="1:31" ht="12.75" customHeight="1" x14ac:dyDescent="0.25">
      <c r="A603" s="2"/>
      <c r="B603" s="2"/>
      <c r="C603" s="2"/>
      <c r="D603" s="2"/>
      <c r="E603" s="2"/>
      <c r="F603" s="2"/>
      <c r="G603" s="2"/>
      <c r="H603" s="2"/>
      <c r="I603" s="15"/>
      <c r="J603" s="15"/>
      <c r="K603" s="15"/>
      <c r="L603" s="15"/>
      <c r="M603" s="15"/>
      <c r="N603" s="15"/>
      <c r="O603" s="13"/>
      <c r="P603" s="15"/>
      <c r="Q603" s="28"/>
      <c r="R603" s="17" t="s">
        <v>5370</v>
      </c>
      <c r="S603" s="17" t="s">
        <v>5371</v>
      </c>
      <c r="T603" s="2"/>
      <c r="U603" s="2"/>
      <c r="V603" s="2"/>
      <c r="W603" s="13"/>
      <c r="X603" s="2"/>
      <c r="Y603" s="2"/>
      <c r="Z603" s="2"/>
      <c r="AA603" s="21" t="s">
        <v>5372</v>
      </c>
      <c r="AB603" s="22" t="s">
        <v>5373</v>
      </c>
      <c r="AC603" s="21" t="s">
        <v>5374</v>
      </c>
      <c r="AD603" s="22" t="s">
        <v>5373</v>
      </c>
      <c r="AE603" s="23" t="s">
        <v>5209</v>
      </c>
    </row>
    <row r="604" spans="1:31" ht="12.75" customHeight="1" x14ac:dyDescent="0.25">
      <c r="A604" s="2"/>
      <c r="B604" s="2"/>
      <c r="C604" s="2"/>
      <c r="D604" s="2"/>
      <c r="E604" s="2"/>
      <c r="F604" s="2"/>
      <c r="G604" s="2"/>
      <c r="H604" s="2"/>
      <c r="I604" s="15"/>
      <c r="J604" s="15"/>
      <c r="K604" s="15"/>
      <c r="L604" s="15"/>
      <c r="M604" s="15"/>
      <c r="N604" s="15"/>
      <c r="O604" s="13"/>
      <c r="P604" s="15"/>
      <c r="Q604" s="28"/>
      <c r="R604" s="17" t="s">
        <v>5375</v>
      </c>
      <c r="S604" s="17" t="s">
        <v>4038</v>
      </c>
      <c r="T604" s="2"/>
      <c r="U604" s="2"/>
      <c r="V604" s="2"/>
      <c r="W604" s="13"/>
      <c r="X604" s="2"/>
      <c r="Y604" s="2"/>
      <c r="Z604" s="2"/>
      <c r="AA604" s="21" t="s">
        <v>5376</v>
      </c>
      <c r="AB604" s="22" t="s">
        <v>5377</v>
      </c>
      <c r="AC604" s="21" t="s">
        <v>5378</v>
      </c>
      <c r="AD604" s="22" t="s">
        <v>5377</v>
      </c>
      <c r="AE604" s="23" t="s">
        <v>5209</v>
      </c>
    </row>
    <row r="605" spans="1:31" ht="12.75" customHeight="1" x14ac:dyDescent="0.25">
      <c r="A605" s="2"/>
      <c r="B605" s="2"/>
      <c r="C605" s="2"/>
      <c r="D605" s="2"/>
      <c r="E605" s="2"/>
      <c r="F605" s="2"/>
      <c r="G605" s="2"/>
      <c r="H605" s="2"/>
      <c r="I605" s="15"/>
      <c r="J605" s="15"/>
      <c r="K605" s="15"/>
      <c r="L605" s="15"/>
      <c r="M605" s="15"/>
      <c r="N605" s="15"/>
      <c r="O605" s="13"/>
      <c r="P605" s="15"/>
      <c r="Q605" s="28"/>
      <c r="R605" s="17" t="s">
        <v>5379</v>
      </c>
      <c r="S605" s="17" t="s">
        <v>5380</v>
      </c>
      <c r="T605" s="2"/>
      <c r="U605" s="2"/>
      <c r="V605" s="2"/>
      <c r="W605" s="13"/>
      <c r="X605" s="2"/>
      <c r="Y605" s="2"/>
      <c r="Z605" s="2"/>
      <c r="AA605" s="21" t="s">
        <v>5381</v>
      </c>
      <c r="AB605" s="22" t="s">
        <v>5382</v>
      </c>
      <c r="AC605" s="21" t="s">
        <v>5383</v>
      </c>
      <c r="AD605" s="22" t="s">
        <v>5382</v>
      </c>
      <c r="AE605" s="23" t="s">
        <v>5209</v>
      </c>
    </row>
    <row r="606" spans="1:31" ht="12.75" customHeight="1" x14ac:dyDescent="0.25">
      <c r="A606" s="2"/>
      <c r="B606" s="2"/>
      <c r="C606" s="2"/>
      <c r="D606" s="2"/>
      <c r="E606" s="2"/>
      <c r="F606" s="2"/>
      <c r="G606" s="2"/>
      <c r="H606" s="2"/>
      <c r="I606" s="15"/>
      <c r="J606" s="15"/>
      <c r="K606" s="15"/>
      <c r="L606" s="15"/>
      <c r="M606" s="15"/>
      <c r="N606" s="15"/>
      <c r="O606" s="13"/>
      <c r="P606" s="15"/>
      <c r="Q606" s="28"/>
      <c r="R606" s="17" t="s">
        <v>5384</v>
      </c>
      <c r="S606" s="17" t="s">
        <v>5385</v>
      </c>
      <c r="T606" s="2"/>
      <c r="U606" s="2"/>
      <c r="V606" s="2"/>
      <c r="W606" s="13"/>
      <c r="X606" s="2"/>
      <c r="Y606" s="2"/>
      <c r="Z606" s="2"/>
      <c r="AA606" s="21" t="s">
        <v>5386</v>
      </c>
      <c r="AB606" s="22" t="s">
        <v>5387</v>
      </c>
      <c r="AC606" s="21" t="s">
        <v>5388</v>
      </c>
      <c r="AD606" s="22" t="s">
        <v>5389</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5390</v>
      </c>
      <c r="S607" s="17" t="s">
        <v>3833</v>
      </c>
      <c r="T607" s="2"/>
      <c r="U607" s="2"/>
      <c r="V607" s="2"/>
      <c r="W607" s="13"/>
      <c r="X607" s="2"/>
      <c r="Y607" s="2"/>
      <c r="Z607" s="2"/>
      <c r="AA607" s="21" t="s">
        <v>5391</v>
      </c>
      <c r="AB607" s="22" t="s">
        <v>5392</v>
      </c>
      <c r="AC607" s="21" t="s">
        <v>5393</v>
      </c>
      <c r="AD607" s="22" t="s">
        <v>5389</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5394</v>
      </c>
      <c r="S608" s="17" t="s">
        <v>3916</v>
      </c>
      <c r="T608" s="2"/>
      <c r="U608" s="2"/>
      <c r="V608" s="2"/>
      <c r="W608" s="13"/>
      <c r="X608" s="2"/>
      <c r="Y608" s="2"/>
      <c r="Z608" s="2"/>
      <c r="AA608" s="21" t="s">
        <v>5395</v>
      </c>
      <c r="AB608" s="22" t="s">
        <v>5396</v>
      </c>
      <c r="AC608" s="21" t="s">
        <v>5397</v>
      </c>
      <c r="AD608" s="22" t="s">
        <v>5398</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5399</v>
      </c>
      <c r="S609" s="17" t="s">
        <v>5400</v>
      </c>
      <c r="T609" s="2"/>
      <c r="U609" s="2"/>
      <c r="V609" s="2"/>
      <c r="W609" s="13"/>
      <c r="X609" s="2"/>
      <c r="Y609" s="2"/>
      <c r="Z609" s="2"/>
      <c r="AA609" s="21" t="s">
        <v>5401</v>
      </c>
      <c r="AB609" s="22" t="s">
        <v>5402</v>
      </c>
      <c r="AC609" s="21" t="s">
        <v>5403</v>
      </c>
      <c r="AD609" s="22" t="s">
        <v>5404</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5405</v>
      </c>
      <c r="S610" s="17" t="s">
        <v>5406</v>
      </c>
      <c r="T610" s="2"/>
      <c r="U610" s="2"/>
      <c r="V610" s="2"/>
      <c r="W610" s="13"/>
      <c r="X610" s="2"/>
      <c r="Y610" s="2"/>
      <c r="Z610" s="2"/>
      <c r="AA610" s="21" t="s">
        <v>5407</v>
      </c>
      <c r="AB610" s="22" t="s">
        <v>5202</v>
      </c>
      <c r="AC610" s="21" t="s">
        <v>5408</v>
      </c>
      <c r="AD610" s="22" t="s">
        <v>5204</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5409</v>
      </c>
      <c r="S611" s="17" t="s">
        <v>5410</v>
      </c>
      <c r="T611" s="2"/>
      <c r="U611" s="2"/>
      <c r="V611" s="2"/>
      <c r="W611" s="13"/>
      <c r="X611" s="2"/>
      <c r="Y611" s="2"/>
      <c r="Z611" s="2"/>
      <c r="AA611" s="21" t="s">
        <v>5411</v>
      </c>
      <c r="AB611" s="22" t="s">
        <v>5412</v>
      </c>
      <c r="AC611" s="21" t="s">
        <v>5413</v>
      </c>
      <c r="AD611" s="22" t="s">
        <v>5414</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5415</v>
      </c>
      <c r="S612" s="17" t="s">
        <v>5416</v>
      </c>
      <c r="T612" s="2"/>
      <c r="U612" s="2"/>
      <c r="V612" s="2"/>
      <c r="W612" s="13"/>
      <c r="X612" s="2"/>
      <c r="Y612" s="2"/>
      <c r="Z612" s="2"/>
      <c r="AA612" s="21" t="s">
        <v>5417</v>
      </c>
      <c r="AB612" s="22" t="s">
        <v>5418</v>
      </c>
      <c r="AC612" s="21" t="s">
        <v>5419</v>
      </c>
      <c r="AD612" s="22" t="s">
        <v>5420</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5421</v>
      </c>
      <c r="S613" s="17" t="s">
        <v>5422</v>
      </c>
      <c r="T613" s="2"/>
      <c r="U613" s="2"/>
      <c r="V613" s="2"/>
      <c r="W613" s="13"/>
      <c r="X613" s="2"/>
      <c r="Y613" s="2"/>
      <c r="Z613" s="2"/>
      <c r="AA613" s="21" t="s">
        <v>5423</v>
      </c>
      <c r="AB613" s="22" t="s">
        <v>5424</v>
      </c>
      <c r="AC613" s="21" t="s">
        <v>5425</v>
      </c>
      <c r="AD613" s="22" t="s">
        <v>1077</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5426</v>
      </c>
      <c r="S614" s="17" t="s">
        <v>5427</v>
      </c>
      <c r="T614" s="2"/>
      <c r="U614" s="2"/>
      <c r="V614" s="2"/>
      <c r="W614" s="13"/>
      <c r="X614" s="2"/>
      <c r="Y614" s="2"/>
      <c r="Z614" s="2"/>
      <c r="AA614" s="21" t="s">
        <v>5428</v>
      </c>
      <c r="AB614" s="22" t="s">
        <v>5429</v>
      </c>
      <c r="AC614" s="21" t="s">
        <v>5430</v>
      </c>
      <c r="AD614" s="22" t="s">
        <v>5429</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5431</v>
      </c>
      <c r="S615" s="17" t="s">
        <v>5432</v>
      </c>
      <c r="T615" s="2"/>
      <c r="U615" s="2"/>
      <c r="V615" s="2"/>
      <c r="W615" s="13"/>
      <c r="X615" s="2"/>
      <c r="Y615" s="2"/>
      <c r="Z615" s="2"/>
      <c r="AA615" s="21" t="s">
        <v>5433</v>
      </c>
      <c r="AB615" s="22" t="s">
        <v>5434</v>
      </c>
      <c r="AC615" s="21" t="s">
        <v>5435</v>
      </c>
      <c r="AD615" s="22" t="s">
        <v>5434</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5436</v>
      </c>
      <c r="S616" s="17" t="s">
        <v>5437</v>
      </c>
      <c r="T616" s="2"/>
      <c r="U616" s="2"/>
      <c r="V616" s="2"/>
      <c r="W616" s="13"/>
      <c r="X616" s="2"/>
      <c r="Y616" s="2"/>
      <c r="Z616" s="2"/>
      <c r="AA616" s="21" t="s">
        <v>5438</v>
      </c>
      <c r="AB616" s="22" t="s">
        <v>5439</v>
      </c>
      <c r="AC616" s="21" t="s">
        <v>5440</v>
      </c>
      <c r="AD616" s="22" t="s">
        <v>5439</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5441</v>
      </c>
      <c r="S617" s="17" t="s">
        <v>5442</v>
      </c>
      <c r="T617" s="2"/>
      <c r="U617" s="2"/>
      <c r="V617" s="2"/>
      <c r="W617" s="13"/>
      <c r="X617" s="2"/>
      <c r="Y617" s="2"/>
      <c r="Z617" s="2"/>
      <c r="AA617" s="21" t="s">
        <v>5443</v>
      </c>
      <c r="AB617" s="22" t="s">
        <v>5444</v>
      </c>
      <c r="AC617" s="21" t="s">
        <v>5445</v>
      </c>
      <c r="AD617" s="22" t="s">
        <v>5444</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5446</v>
      </c>
      <c r="S618" s="17" t="s">
        <v>5447</v>
      </c>
      <c r="T618" s="2"/>
      <c r="U618" s="2"/>
      <c r="V618" s="2"/>
      <c r="W618" s="13"/>
      <c r="X618" s="2"/>
      <c r="Y618" s="2"/>
      <c r="Z618" s="2"/>
      <c r="AA618" s="21" t="s">
        <v>5448</v>
      </c>
      <c r="AB618" s="22" t="s">
        <v>5449</v>
      </c>
      <c r="AC618" s="21" t="s">
        <v>5450</v>
      </c>
      <c r="AD618" s="22" t="s">
        <v>5449</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5451</v>
      </c>
      <c r="S619" s="17" t="s">
        <v>5452</v>
      </c>
      <c r="T619" s="2"/>
      <c r="U619" s="2"/>
      <c r="V619" s="2"/>
      <c r="W619" s="13"/>
      <c r="X619" s="2"/>
      <c r="Y619" s="2"/>
      <c r="Z619" s="2"/>
      <c r="AA619" s="21" t="s">
        <v>5453</v>
      </c>
      <c r="AB619" s="22" t="s">
        <v>5454</v>
      </c>
      <c r="AC619" s="21" t="s">
        <v>5455</v>
      </c>
      <c r="AD619" s="22" t="s">
        <v>5454</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5456</v>
      </c>
      <c r="S620" s="17" t="s">
        <v>5457</v>
      </c>
      <c r="T620" s="2"/>
      <c r="U620" s="2"/>
      <c r="V620" s="2"/>
      <c r="W620" s="13"/>
      <c r="X620" s="2"/>
      <c r="Y620" s="2"/>
      <c r="Z620" s="2"/>
      <c r="AA620" s="21" t="s">
        <v>5458</v>
      </c>
      <c r="AB620" s="22" t="s">
        <v>5459</v>
      </c>
      <c r="AC620" s="21" t="s">
        <v>5460</v>
      </c>
      <c r="AD620" s="22" t="s">
        <v>5461</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5462</v>
      </c>
      <c r="S621" s="17" t="s">
        <v>5463</v>
      </c>
      <c r="T621" s="2"/>
      <c r="U621" s="2"/>
      <c r="V621" s="2"/>
      <c r="W621" s="13"/>
      <c r="X621" s="2"/>
      <c r="Y621" s="2"/>
      <c r="Z621" s="2"/>
      <c r="AA621" s="21" t="s">
        <v>5464</v>
      </c>
      <c r="AB621" s="22" t="s">
        <v>5465</v>
      </c>
      <c r="AC621" s="21" t="s">
        <v>5466</v>
      </c>
      <c r="AD621" s="22" t="s">
        <v>5467</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5468</v>
      </c>
      <c r="S622" s="17" t="s">
        <v>5469</v>
      </c>
      <c r="T622" s="2"/>
      <c r="U622" s="2"/>
      <c r="V622" s="2"/>
      <c r="W622" s="13"/>
      <c r="X622" s="2"/>
      <c r="Y622" s="2"/>
      <c r="Z622" s="2"/>
      <c r="AA622" s="21" t="s">
        <v>5470</v>
      </c>
      <c r="AB622" s="22" t="s">
        <v>5471</v>
      </c>
      <c r="AC622" s="21" t="s">
        <v>5472</v>
      </c>
      <c r="AD622" s="22" t="s">
        <v>5473</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5474</v>
      </c>
      <c r="S623" s="17" t="s">
        <v>5475</v>
      </c>
      <c r="T623" s="2"/>
      <c r="U623" s="2"/>
      <c r="V623" s="2"/>
      <c r="W623" s="13"/>
      <c r="X623" s="2"/>
      <c r="Y623" s="2"/>
      <c r="Z623" s="2"/>
      <c r="AA623" s="21" t="s">
        <v>5476</v>
      </c>
      <c r="AB623" s="22" t="s">
        <v>5477</v>
      </c>
      <c r="AC623" s="21" t="s">
        <v>5478</v>
      </c>
      <c r="AD623" s="22" t="s">
        <v>5479</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5480</v>
      </c>
      <c r="S624" s="17" t="s">
        <v>5481</v>
      </c>
      <c r="T624" s="2"/>
      <c r="U624" s="2"/>
      <c r="V624" s="2"/>
      <c r="W624" s="13"/>
      <c r="X624" s="2"/>
      <c r="Y624" s="2"/>
      <c r="Z624" s="2"/>
      <c r="AA624" s="21" t="s">
        <v>5482</v>
      </c>
      <c r="AB624" s="22" t="s">
        <v>5483</v>
      </c>
      <c r="AC624" s="21" t="s">
        <v>5484</v>
      </c>
      <c r="AD624" s="22" t="s">
        <v>5485</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5486</v>
      </c>
      <c r="S625" s="17" t="s">
        <v>5487</v>
      </c>
      <c r="T625" s="2"/>
      <c r="U625" s="2"/>
      <c r="V625" s="2"/>
      <c r="W625" s="13"/>
      <c r="X625" s="2"/>
      <c r="Y625" s="2"/>
      <c r="Z625" s="2"/>
      <c r="AA625" s="21" t="s">
        <v>5488</v>
      </c>
      <c r="AB625" s="22" t="s">
        <v>5489</v>
      </c>
      <c r="AC625" s="21" t="s">
        <v>5490</v>
      </c>
      <c r="AD625" s="22" t="s">
        <v>5489</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5491</v>
      </c>
      <c r="S626" s="17" t="s">
        <v>4046</v>
      </c>
      <c r="T626" s="2"/>
      <c r="U626" s="2"/>
      <c r="V626" s="2"/>
      <c r="W626" s="13"/>
      <c r="X626" s="2"/>
      <c r="Y626" s="2"/>
      <c r="Z626" s="2"/>
      <c r="AA626" s="21" t="s">
        <v>5492</v>
      </c>
      <c r="AB626" s="22" t="s">
        <v>5493</v>
      </c>
      <c r="AC626" s="21" t="s">
        <v>5494</v>
      </c>
      <c r="AD626" s="22" t="s">
        <v>5493</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5495</v>
      </c>
      <c r="S627" s="17" t="s">
        <v>4054</v>
      </c>
      <c r="T627" s="2"/>
      <c r="U627" s="2"/>
      <c r="V627" s="2"/>
      <c r="W627" s="13"/>
      <c r="X627" s="2"/>
      <c r="Y627" s="2"/>
      <c r="Z627" s="2"/>
      <c r="AA627" s="21" t="s">
        <v>5496</v>
      </c>
      <c r="AB627" s="22" t="s">
        <v>5497</v>
      </c>
      <c r="AC627" s="21" t="s">
        <v>5498</v>
      </c>
      <c r="AD627" s="22" t="s">
        <v>5497</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5499</v>
      </c>
      <c r="S628" s="17" t="s">
        <v>4064</v>
      </c>
      <c r="T628" s="2"/>
      <c r="U628" s="2"/>
      <c r="V628" s="2"/>
      <c r="W628" s="13"/>
      <c r="X628" s="2"/>
      <c r="Y628" s="2"/>
      <c r="Z628" s="2"/>
      <c r="AA628" s="21" t="s">
        <v>5500</v>
      </c>
      <c r="AB628" s="22" t="s">
        <v>5501</v>
      </c>
      <c r="AC628" s="21" t="s">
        <v>5502</v>
      </c>
      <c r="AD628" s="22" t="s">
        <v>5501</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5503</v>
      </c>
      <c r="S629" s="17" t="s">
        <v>5504</v>
      </c>
      <c r="T629" s="2"/>
      <c r="U629" s="2"/>
      <c r="V629" s="2"/>
      <c r="W629" s="13"/>
      <c r="X629" s="2"/>
      <c r="Y629" s="2"/>
      <c r="Z629" s="2"/>
      <c r="AA629" s="21" t="s">
        <v>5505</v>
      </c>
      <c r="AB629" s="22" t="s">
        <v>5506</v>
      </c>
      <c r="AC629" s="21" t="s">
        <v>5507</v>
      </c>
      <c r="AD629" s="22" t="s">
        <v>5506</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5508</v>
      </c>
      <c r="S630" s="17" t="s">
        <v>5509</v>
      </c>
      <c r="T630" s="2"/>
      <c r="U630" s="2"/>
      <c r="V630" s="2"/>
      <c r="W630" s="13"/>
      <c r="X630" s="2"/>
      <c r="Y630" s="2"/>
      <c r="Z630" s="2"/>
      <c r="AA630" s="21" t="s">
        <v>5510</v>
      </c>
      <c r="AB630" s="22" t="s">
        <v>5511</v>
      </c>
      <c r="AC630" s="21" t="s">
        <v>5512</v>
      </c>
      <c r="AD630" s="22" t="s">
        <v>5511</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5513</v>
      </c>
      <c r="S631" s="17" t="s">
        <v>4093</v>
      </c>
      <c r="T631" s="2"/>
      <c r="U631" s="2"/>
      <c r="V631" s="2"/>
      <c r="W631" s="13"/>
      <c r="X631" s="2"/>
      <c r="Y631" s="2"/>
      <c r="Z631" s="2"/>
      <c r="AA631" s="21" t="s">
        <v>5514</v>
      </c>
      <c r="AB631" s="22" t="s">
        <v>5515</v>
      </c>
      <c r="AC631" s="21" t="s">
        <v>5516</v>
      </c>
      <c r="AD631" s="22" t="s">
        <v>5515</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5517</v>
      </c>
      <c r="S632" s="17" t="s">
        <v>4101</v>
      </c>
      <c r="T632" s="2"/>
      <c r="U632" s="2"/>
      <c r="V632" s="2"/>
      <c r="W632" s="13"/>
      <c r="X632" s="2"/>
      <c r="Y632" s="2"/>
      <c r="Z632" s="2"/>
      <c r="AA632" s="21" t="s">
        <v>5518</v>
      </c>
      <c r="AB632" s="22" t="s">
        <v>5519</v>
      </c>
      <c r="AC632" s="21" t="s">
        <v>5520</v>
      </c>
      <c r="AD632" s="22" t="s">
        <v>5519</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5521</v>
      </c>
      <c r="S633" s="17" t="s">
        <v>5522</v>
      </c>
      <c r="T633" s="2"/>
      <c r="U633" s="2"/>
      <c r="V633" s="2"/>
      <c r="W633" s="13"/>
      <c r="X633" s="2"/>
      <c r="Y633" s="2"/>
      <c r="Z633" s="2"/>
      <c r="AA633" s="21" t="s">
        <v>5523</v>
      </c>
      <c r="AB633" s="22" t="s">
        <v>5524</v>
      </c>
      <c r="AC633" s="21" t="s">
        <v>5525</v>
      </c>
      <c r="AD633" s="22" t="s">
        <v>5519</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5526</v>
      </c>
      <c r="S634" s="17" t="s">
        <v>5527</v>
      </c>
      <c r="T634" s="2"/>
      <c r="U634" s="2"/>
      <c r="V634" s="2"/>
      <c r="W634" s="13"/>
      <c r="X634" s="2"/>
      <c r="Y634" s="2"/>
      <c r="Z634" s="2"/>
      <c r="AA634" s="21" t="s">
        <v>5528</v>
      </c>
      <c r="AB634" s="22" t="s">
        <v>5529</v>
      </c>
      <c r="AC634" s="21" t="s">
        <v>5530</v>
      </c>
      <c r="AD634" s="22" t="s">
        <v>5529</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5531</v>
      </c>
      <c r="S635" s="17" t="s">
        <v>5532</v>
      </c>
      <c r="T635" s="2"/>
      <c r="U635" s="2"/>
      <c r="V635" s="2"/>
      <c r="W635" s="13"/>
      <c r="X635" s="2"/>
      <c r="Y635" s="2"/>
      <c r="Z635" s="2"/>
      <c r="AA635" s="21" t="s">
        <v>5533</v>
      </c>
      <c r="AB635" s="22" t="s">
        <v>5534</v>
      </c>
      <c r="AC635" s="21" t="s">
        <v>5535</v>
      </c>
      <c r="AD635" s="22" t="s">
        <v>5536</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5537</v>
      </c>
      <c r="S636" s="17" t="s">
        <v>5538</v>
      </c>
      <c r="T636" s="2"/>
      <c r="U636" s="2"/>
      <c r="V636" s="2"/>
      <c r="W636" s="13"/>
      <c r="X636" s="2"/>
      <c r="Y636" s="2"/>
      <c r="Z636" s="2"/>
      <c r="AA636" s="21" t="s">
        <v>5539</v>
      </c>
      <c r="AB636" s="22" t="s">
        <v>5540</v>
      </c>
      <c r="AC636" s="21" t="s">
        <v>5541</v>
      </c>
      <c r="AD636" s="22" t="s">
        <v>5542</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5543</v>
      </c>
      <c r="S637" s="17" t="s">
        <v>5544</v>
      </c>
      <c r="T637" s="2"/>
      <c r="U637" s="2"/>
      <c r="V637" s="2"/>
      <c r="W637" s="13"/>
      <c r="X637" s="2"/>
      <c r="Y637" s="2"/>
      <c r="Z637" s="2"/>
      <c r="AA637" s="21" t="s">
        <v>5545</v>
      </c>
      <c r="AB637" s="22" t="s">
        <v>5546</v>
      </c>
      <c r="AC637" s="21" t="s">
        <v>5547</v>
      </c>
      <c r="AD637" s="22" t="s">
        <v>5542</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5548</v>
      </c>
      <c r="S638" s="17" t="s">
        <v>5549</v>
      </c>
      <c r="T638" s="2"/>
      <c r="U638" s="2"/>
      <c r="V638" s="2"/>
      <c r="W638" s="13"/>
      <c r="X638" s="2"/>
      <c r="Y638" s="2"/>
      <c r="Z638" s="2"/>
      <c r="AA638" s="21" t="s">
        <v>5550</v>
      </c>
      <c r="AB638" s="22" t="s">
        <v>5551</v>
      </c>
      <c r="AC638" s="21" t="s">
        <v>5552</v>
      </c>
      <c r="AD638" s="22" t="s">
        <v>5553</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5554</v>
      </c>
      <c r="S639" s="17" t="s">
        <v>5555</v>
      </c>
      <c r="T639" s="2"/>
      <c r="U639" s="2"/>
      <c r="V639" s="2"/>
      <c r="W639" s="13"/>
      <c r="X639" s="2"/>
      <c r="Y639" s="2"/>
      <c r="Z639" s="2"/>
      <c r="AA639" s="21" t="s">
        <v>5556</v>
      </c>
      <c r="AB639" s="22" t="s">
        <v>5557</v>
      </c>
      <c r="AC639" s="21" t="s">
        <v>5558</v>
      </c>
      <c r="AD639" s="22" t="s">
        <v>5553</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5559</v>
      </c>
      <c r="S640" s="17" t="s">
        <v>5560</v>
      </c>
      <c r="T640" s="2"/>
      <c r="U640" s="2"/>
      <c r="V640" s="2"/>
      <c r="W640" s="13"/>
      <c r="X640" s="2"/>
      <c r="Y640" s="2"/>
      <c r="Z640" s="2"/>
      <c r="AA640" s="21" t="s">
        <v>5561</v>
      </c>
      <c r="AB640" s="22" t="s">
        <v>5562</v>
      </c>
      <c r="AC640" s="21" t="s">
        <v>5563</v>
      </c>
      <c r="AD640" s="22" t="s">
        <v>5564</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5565</v>
      </c>
      <c r="S641" s="17" t="s">
        <v>5566</v>
      </c>
      <c r="T641" s="2"/>
      <c r="U641" s="2"/>
      <c r="V641" s="2"/>
      <c r="W641" s="13"/>
      <c r="X641" s="2"/>
      <c r="Y641" s="2"/>
      <c r="Z641" s="2"/>
      <c r="AA641" s="21" t="s">
        <v>5567</v>
      </c>
      <c r="AB641" s="22" t="s">
        <v>5568</v>
      </c>
      <c r="AC641" s="21" t="s">
        <v>5569</v>
      </c>
      <c r="AD641" s="22" t="s">
        <v>5568</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5570</v>
      </c>
      <c r="S642" s="17" t="s">
        <v>5571</v>
      </c>
      <c r="T642" s="2"/>
      <c r="U642" s="2"/>
      <c r="V642" s="2"/>
      <c r="W642" s="13"/>
      <c r="X642" s="2"/>
      <c r="Y642" s="2"/>
      <c r="Z642" s="2"/>
      <c r="AA642" s="21" t="s">
        <v>5572</v>
      </c>
      <c r="AB642" s="22" t="s">
        <v>5573</v>
      </c>
      <c r="AC642" s="21" t="s">
        <v>5574</v>
      </c>
      <c r="AD642" s="22" t="s">
        <v>5573</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5575</v>
      </c>
      <c r="S643" s="17" t="s">
        <v>5576</v>
      </c>
      <c r="T643" s="2"/>
      <c r="U643" s="2"/>
      <c r="V643" s="2"/>
      <c r="W643" s="13"/>
      <c r="X643" s="2"/>
      <c r="Y643" s="2"/>
      <c r="Z643" s="2"/>
      <c r="AA643" s="21" t="s">
        <v>5577</v>
      </c>
      <c r="AB643" s="22" t="s">
        <v>5578</v>
      </c>
      <c r="AC643" s="21" t="s">
        <v>5579</v>
      </c>
      <c r="AD643" s="22" t="s">
        <v>5580</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5581</v>
      </c>
      <c r="S644" s="17" t="s">
        <v>5582</v>
      </c>
      <c r="T644" s="2"/>
      <c r="U644" s="2"/>
      <c r="V644" s="2"/>
      <c r="W644" s="13"/>
      <c r="X644" s="2"/>
      <c r="Y644" s="2"/>
      <c r="Z644" s="2"/>
      <c r="AA644" s="21" t="s">
        <v>5583</v>
      </c>
      <c r="AB644" s="22" t="s">
        <v>5584</v>
      </c>
      <c r="AC644" s="21" t="s">
        <v>5585</v>
      </c>
      <c r="AD644" s="22" t="s">
        <v>5586</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5587</v>
      </c>
      <c r="S645" s="17" t="s">
        <v>4182</v>
      </c>
      <c r="T645" s="2"/>
      <c r="U645" s="2"/>
      <c r="V645" s="2"/>
      <c r="W645" s="13"/>
      <c r="X645" s="2"/>
      <c r="Y645" s="2"/>
      <c r="Z645" s="2"/>
      <c r="AA645" s="21" t="s">
        <v>5588</v>
      </c>
      <c r="AB645" s="22" t="s">
        <v>2507</v>
      </c>
      <c r="AC645" s="21" t="s">
        <v>5589</v>
      </c>
      <c r="AD645" s="22" t="s">
        <v>5590</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5591</v>
      </c>
      <c r="S646" s="17" t="s">
        <v>4189</v>
      </c>
      <c r="T646" s="2"/>
      <c r="U646" s="2"/>
      <c r="V646" s="2"/>
      <c r="W646" s="13"/>
      <c r="X646" s="2"/>
      <c r="Y646" s="2"/>
      <c r="Z646" s="2"/>
      <c r="AA646" s="21" t="s">
        <v>5592</v>
      </c>
      <c r="AB646" s="22" t="s">
        <v>5593</v>
      </c>
      <c r="AC646" s="21" t="s">
        <v>5594</v>
      </c>
      <c r="AD646" s="22" t="s">
        <v>5595</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5596</v>
      </c>
      <c r="S647" s="17" t="s">
        <v>4197</v>
      </c>
      <c r="T647" s="2"/>
      <c r="U647" s="2"/>
      <c r="V647" s="2"/>
      <c r="W647" s="13"/>
      <c r="X647" s="2"/>
      <c r="Y647" s="2"/>
      <c r="Z647" s="2"/>
      <c r="AA647" s="21" t="s">
        <v>5597</v>
      </c>
      <c r="AB647" s="22" t="s">
        <v>5598</v>
      </c>
      <c r="AC647" s="21" t="s">
        <v>5599</v>
      </c>
      <c r="AD647" s="22" t="s">
        <v>5600</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5601</v>
      </c>
      <c r="S648" s="17" t="s">
        <v>4205</v>
      </c>
      <c r="T648" s="2"/>
      <c r="U648" s="2"/>
      <c r="V648" s="2"/>
      <c r="W648" s="13"/>
      <c r="X648" s="2"/>
      <c r="Y648" s="2"/>
      <c r="Z648" s="2"/>
      <c r="AA648" s="21" t="s">
        <v>5602</v>
      </c>
      <c r="AB648" s="22" t="s">
        <v>5603</v>
      </c>
      <c r="AC648" s="21" t="s">
        <v>5604</v>
      </c>
      <c r="AD648" s="22" t="s">
        <v>5605</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5606</v>
      </c>
      <c r="S649" s="17" t="s">
        <v>5607</v>
      </c>
      <c r="T649" s="2"/>
      <c r="U649" s="2"/>
      <c r="V649" s="2"/>
      <c r="W649" s="13"/>
      <c r="X649" s="2"/>
      <c r="Y649" s="2"/>
      <c r="Z649" s="2"/>
      <c r="AA649" s="21" t="s">
        <v>5608</v>
      </c>
      <c r="AB649" s="22" t="s">
        <v>5609</v>
      </c>
      <c r="AC649" s="21" t="s">
        <v>5610</v>
      </c>
      <c r="AD649" s="22" t="s">
        <v>5611</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5612</v>
      </c>
      <c r="S650" s="17" t="s">
        <v>4221</v>
      </c>
      <c r="T650" s="2"/>
      <c r="U650" s="2"/>
      <c r="V650" s="2"/>
      <c r="W650" s="13"/>
      <c r="X650" s="2"/>
      <c r="Y650" s="2"/>
      <c r="Z650" s="2"/>
      <c r="AA650" s="21" t="s">
        <v>5613</v>
      </c>
      <c r="AB650" s="22" t="s">
        <v>5614</v>
      </c>
      <c r="AC650" s="21" t="s">
        <v>5615</v>
      </c>
      <c r="AD650" s="22" t="s">
        <v>5611</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5616</v>
      </c>
      <c r="S651" s="17" t="s">
        <v>4229</v>
      </c>
      <c r="T651" s="2"/>
      <c r="U651" s="2"/>
      <c r="V651" s="2"/>
      <c r="W651" s="13"/>
      <c r="X651" s="2"/>
      <c r="Y651" s="2"/>
      <c r="Z651" s="2"/>
      <c r="AA651" s="21" t="s">
        <v>5617</v>
      </c>
      <c r="AB651" s="22" t="s">
        <v>5202</v>
      </c>
      <c r="AC651" s="21" t="s">
        <v>5618</v>
      </c>
      <c r="AD651" s="22" t="s">
        <v>5204</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5619</v>
      </c>
      <c r="S652" s="17" t="s">
        <v>4237</v>
      </c>
      <c r="T652" s="2"/>
      <c r="U652" s="2"/>
      <c r="V652" s="2"/>
      <c r="W652" s="13"/>
      <c r="X652" s="2"/>
      <c r="Y652" s="2"/>
      <c r="Z652" s="2"/>
      <c r="AA652" s="21" t="s">
        <v>5620</v>
      </c>
      <c r="AB652" s="22" t="s">
        <v>1030</v>
      </c>
      <c r="AC652" s="21" t="s">
        <v>5621</v>
      </c>
      <c r="AD652" s="22" t="s">
        <v>1346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5622</v>
      </c>
      <c r="S653" s="17" t="s">
        <v>4243</v>
      </c>
      <c r="T653" s="2"/>
      <c r="U653" s="2"/>
      <c r="V653" s="2"/>
      <c r="W653" s="13"/>
      <c r="X653" s="2"/>
      <c r="Y653" s="2"/>
      <c r="Z653" s="2"/>
      <c r="AA653" s="21" t="s">
        <v>5623</v>
      </c>
      <c r="AB653" s="22" t="s">
        <v>5624</v>
      </c>
      <c r="AC653" s="21" t="s">
        <v>5625</v>
      </c>
      <c r="AD653" s="22" t="s">
        <v>1706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5626</v>
      </c>
      <c r="S654" s="17" t="s">
        <v>5627</v>
      </c>
      <c r="T654" s="2"/>
      <c r="U654" s="2"/>
      <c r="V654" s="2"/>
      <c r="W654" s="13"/>
      <c r="X654" s="2"/>
      <c r="Y654" s="2"/>
      <c r="Z654" s="2"/>
      <c r="AA654" s="21" t="s">
        <v>5628</v>
      </c>
      <c r="AB654" s="22" t="s">
        <v>5629</v>
      </c>
      <c r="AC654" s="21" t="s">
        <v>5630</v>
      </c>
      <c r="AD654" s="22" t="s">
        <v>5631</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5632</v>
      </c>
      <c r="S655" s="17" t="s">
        <v>5633</v>
      </c>
      <c r="T655" s="2"/>
      <c r="U655" s="2"/>
      <c r="V655" s="2"/>
      <c r="W655" s="13"/>
      <c r="X655" s="2"/>
      <c r="Y655" s="2"/>
      <c r="Z655" s="2"/>
      <c r="AA655" s="21" t="s">
        <v>5634</v>
      </c>
      <c r="AB655" s="22" t="s">
        <v>5635</v>
      </c>
      <c r="AC655" s="21" t="s">
        <v>5636</v>
      </c>
      <c r="AD655" s="22" t="s">
        <v>5637</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5638</v>
      </c>
      <c r="S656" s="17" t="s">
        <v>5639</v>
      </c>
      <c r="T656" s="2"/>
      <c r="U656" s="2"/>
      <c r="V656" s="2"/>
      <c r="W656" s="13"/>
      <c r="X656" s="2"/>
      <c r="Y656" s="2"/>
      <c r="Z656" s="2"/>
      <c r="AA656" s="21" t="s">
        <v>5640</v>
      </c>
      <c r="AB656" s="22" t="s">
        <v>5641</v>
      </c>
      <c r="AC656" s="21" t="s">
        <v>5642</v>
      </c>
      <c r="AD656" s="22" t="s">
        <v>5643</v>
      </c>
      <c r="AE656" s="23" t="s">
        <v>5644</v>
      </c>
    </row>
    <row r="657" spans="1:31" ht="12.75" customHeight="1" x14ac:dyDescent="0.25">
      <c r="A657" s="2"/>
      <c r="B657" s="2"/>
      <c r="C657" s="2"/>
      <c r="D657" s="2"/>
      <c r="E657" s="2"/>
      <c r="F657" s="2"/>
      <c r="G657" s="2"/>
      <c r="H657" s="2"/>
      <c r="I657" s="15"/>
      <c r="J657" s="15"/>
      <c r="K657" s="15"/>
      <c r="L657" s="15"/>
      <c r="M657" s="15"/>
      <c r="N657" s="15"/>
      <c r="O657" s="13"/>
      <c r="P657" s="15"/>
      <c r="Q657" s="28"/>
      <c r="R657" s="17" t="s">
        <v>5645</v>
      </c>
      <c r="S657" s="17" t="s">
        <v>4273</v>
      </c>
      <c r="T657" s="2"/>
      <c r="U657" s="2"/>
      <c r="V657" s="2"/>
      <c r="W657" s="13"/>
      <c r="X657" s="2"/>
      <c r="Y657" s="2"/>
      <c r="Z657" s="2"/>
      <c r="AA657" s="21" t="s">
        <v>5646</v>
      </c>
      <c r="AB657" s="22" t="s">
        <v>5647</v>
      </c>
      <c r="AC657" s="21" t="s">
        <v>5648</v>
      </c>
      <c r="AD657" s="22" t="s">
        <v>5649</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5650</v>
      </c>
      <c r="S658" s="17" t="s">
        <v>5651</v>
      </c>
      <c r="T658" s="2"/>
      <c r="U658" s="2"/>
      <c r="V658" s="2"/>
      <c r="W658" s="13"/>
      <c r="X658" s="2"/>
      <c r="Y658" s="2"/>
      <c r="Z658" s="2"/>
      <c r="AA658" s="21" t="s">
        <v>5652</v>
      </c>
      <c r="AB658" s="22" t="s">
        <v>939</v>
      </c>
      <c r="AC658" s="21" t="s">
        <v>5653</v>
      </c>
      <c r="AD658" s="22" t="s">
        <v>1054</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5654</v>
      </c>
      <c r="S659" s="17" t="s">
        <v>5655</v>
      </c>
      <c r="T659" s="2"/>
      <c r="U659" s="2"/>
      <c r="V659" s="2"/>
      <c r="W659" s="13"/>
      <c r="X659" s="2"/>
      <c r="Y659" s="2"/>
      <c r="Z659" s="2"/>
      <c r="AA659" s="21" t="s">
        <v>5656</v>
      </c>
      <c r="AB659" s="22" t="s">
        <v>1006</v>
      </c>
      <c r="AC659" s="21" t="s">
        <v>5657</v>
      </c>
      <c r="AD659" s="22" t="s">
        <v>1008</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5658</v>
      </c>
      <c r="S660" s="17" t="s">
        <v>5659</v>
      </c>
      <c r="T660" s="2"/>
      <c r="U660" s="2"/>
      <c r="V660" s="2"/>
      <c r="W660" s="13"/>
      <c r="X660" s="2"/>
      <c r="Y660" s="2"/>
      <c r="Z660" s="2"/>
      <c r="AA660" s="21" t="s">
        <v>5660</v>
      </c>
      <c r="AB660" s="22" t="s">
        <v>5661</v>
      </c>
      <c r="AC660" s="21" t="s">
        <v>5662</v>
      </c>
      <c r="AD660" s="22" t="s">
        <v>5663</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5664</v>
      </c>
      <c r="S661" s="17" t="s">
        <v>5665</v>
      </c>
      <c r="T661" s="2"/>
      <c r="U661" s="2"/>
      <c r="V661" s="2"/>
      <c r="W661" s="13"/>
      <c r="X661" s="2"/>
      <c r="Y661" s="2"/>
      <c r="Z661" s="2"/>
      <c r="AA661" s="21" t="s">
        <v>5666</v>
      </c>
      <c r="AB661" s="22" t="s">
        <v>939</v>
      </c>
      <c r="AC661" s="21" t="s">
        <v>5667</v>
      </c>
      <c r="AD661" s="22" t="s">
        <v>5668</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5669</v>
      </c>
      <c r="S662" s="17" t="s">
        <v>5240</v>
      </c>
      <c r="T662" s="2"/>
      <c r="U662" s="2"/>
      <c r="V662" s="2"/>
      <c r="W662" s="13"/>
      <c r="X662" s="2"/>
      <c r="Y662" s="2"/>
      <c r="Z662" s="2"/>
      <c r="AA662" s="21" t="s">
        <v>5670</v>
      </c>
      <c r="AB662" s="22" t="s">
        <v>773</v>
      </c>
      <c r="AC662" s="21" t="s">
        <v>5671</v>
      </c>
      <c r="AD662" s="22" t="s">
        <v>5672</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5673</v>
      </c>
      <c r="S663" s="17" t="s">
        <v>5674</v>
      </c>
      <c r="T663" s="2"/>
      <c r="U663" s="2"/>
      <c r="V663" s="2"/>
      <c r="W663" s="13"/>
      <c r="X663" s="2"/>
      <c r="Y663" s="2"/>
      <c r="Z663" s="2"/>
      <c r="AA663" s="21" t="s">
        <v>5675</v>
      </c>
      <c r="AB663" s="22" t="s">
        <v>5676</v>
      </c>
      <c r="AC663" s="21" t="s">
        <v>5677</v>
      </c>
      <c r="AD663" s="22" t="s">
        <v>5678</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5679</v>
      </c>
      <c r="S664" s="17" t="s">
        <v>5680</v>
      </c>
      <c r="T664" s="2"/>
      <c r="U664" s="2"/>
      <c r="V664" s="2"/>
      <c r="W664" s="13"/>
      <c r="X664" s="2"/>
      <c r="Y664" s="2"/>
      <c r="Z664" s="2"/>
      <c r="AA664" s="21" t="s">
        <v>5681</v>
      </c>
      <c r="AB664" s="22" t="s">
        <v>5682</v>
      </c>
      <c r="AC664" s="21" t="s">
        <v>5683</v>
      </c>
      <c r="AD664" s="22" t="s">
        <v>5684</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5685</v>
      </c>
      <c r="S665" s="17" t="s">
        <v>5686</v>
      </c>
      <c r="T665" s="2"/>
      <c r="U665" s="2"/>
      <c r="V665" s="2"/>
      <c r="W665" s="13"/>
      <c r="X665" s="2"/>
      <c r="Y665" s="2"/>
      <c r="Z665" s="2"/>
      <c r="AA665" s="21" t="s">
        <v>5687</v>
      </c>
      <c r="AB665" s="22" t="s">
        <v>5688</v>
      </c>
      <c r="AC665" s="21" t="s">
        <v>5689</v>
      </c>
      <c r="AD665" s="22" t="s">
        <v>5637</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5690</v>
      </c>
      <c r="S666" s="17" t="s">
        <v>5251</v>
      </c>
      <c r="T666" s="2"/>
      <c r="U666" s="2"/>
      <c r="V666" s="2"/>
      <c r="W666" s="13"/>
      <c r="X666" s="2"/>
      <c r="Y666" s="2"/>
      <c r="Z666" s="2"/>
      <c r="AA666" s="21" t="s">
        <v>5691</v>
      </c>
      <c r="AB666" s="22" t="s">
        <v>5692</v>
      </c>
      <c r="AC666" s="21" t="s">
        <v>5693</v>
      </c>
      <c r="AD666" s="22" t="s">
        <v>5694</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5695</v>
      </c>
      <c r="S667" s="17" t="s">
        <v>5696</v>
      </c>
      <c r="T667" s="2"/>
      <c r="U667" s="2"/>
      <c r="V667" s="2"/>
      <c r="W667" s="13"/>
      <c r="X667" s="2"/>
      <c r="Y667" s="2"/>
      <c r="Z667" s="2"/>
      <c r="AA667" s="21" t="s">
        <v>5697</v>
      </c>
      <c r="AB667" s="22" t="s">
        <v>5698</v>
      </c>
      <c r="AC667" s="21" t="s">
        <v>5699</v>
      </c>
      <c r="AD667" s="22" t="s">
        <v>5611</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5700</v>
      </c>
      <c r="S668" s="17" t="s">
        <v>5701</v>
      </c>
      <c r="T668" s="2"/>
      <c r="U668" s="2"/>
      <c r="V668" s="2"/>
      <c r="W668" s="13"/>
      <c r="X668" s="2"/>
      <c r="Y668" s="2"/>
      <c r="Z668" s="2"/>
      <c r="AA668" s="21" t="s">
        <v>5702</v>
      </c>
      <c r="AB668" s="22" t="s">
        <v>5703</v>
      </c>
      <c r="AC668" s="21" t="s">
        <v>5704</v>
      </c>
      <c r="AD668" s="22" t="s">
        <v>5404</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5705</v>
      </c>
      <c r="S669" s="17" t="s">
        <v>5706</v>
      </c>
      <c r="T669" s="2"/>
      <c r="U669" s="2"/>
      <c r="V669" s="2"/>
      <c r="W669" s="13"/>
      <c r="X669" s="2"/>
      <c r="Y669" s="2"/>
      <c r="Z669" s="2"/>
      <c r="AA669" s="21" t="s">
        <v>5707</v>
      </c>
      <c r="AB669" s="22" t="s">
        <v>5708</v>
      </c>
      <c r="AC669" s="21" t="s">
        <v>5709</v>
      </c>
      <c r="AD669" s="22" t="s">
        <v>5710</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5711</v>
      </c>
      <c r="S670" s="17" t="s">
        <v>3908</v>
      </c>
      <c r="T670" s="2"/>
      <c r="U670" s="2"/>
      <c r="V670" s="2"/>
      <c r="W670" s="13"/>
      <c r="X670" s="2"/>
      <c r="Y670" s="2"/>
      <c r="Z670" s="2"/>
      <c r="AA670" s="21" t="s">
        <v>5712</v>
      </c>
      <c r="AB670" s="22" t="s">
        <v>5713</v>
      </c>
      <c r="AC670" s="21" t="s">
        <v>5714</v>
      </c>
      <c r="AD670" s="22" t="s">
        <v>5715</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5716</v>
      </c>
      <c r="S671" s="17" t="s">
        <v>5245</v>
      </c>
      <c r="T671" s="2"/>
      <c r="U671" s="2"/>
      <c r="V671" s="2"/>
      <c r="W671" s="13"/>
      <c r="X671" s="2"/>
      <c r="Y671" s="2"/>
      <c r="Z671" s="2"/>
      <c r="AA671" s="21" t="s">
        <v>5717</v>
      </c>
      <c r="AB671" s="22" t="s">
        <v>5718</v>
      </c>
      <c r="AC671" s="21" t="s">
        <v>5719</v>
      </c>
      <c r="AD671" s="22" t="s">
        <v>5720</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5721</v>
      </c>
      <c r="S672" s="17" t="s">
        <v>5257</v>
      </c>
      <c r="T672" s="2"/>
      <c r="U672" s="2"/>
      <c r="V672" s="2"/>
      <c r="W672" s="13"/>
      <c r="X672" s="2"/>
      <c r="Y672" s="2"/>
      <c r="Z672" s="2"/>
      <c r="AA672" s="21" t="s">
        <v>5722</v>
      </c>
      <c r="AB672" s="22" t="s">
        <v>5202</v>
      </c>
      <c r="AC672" s="21" t="s">
        <v>5723</v>
      </c>
      <c r="AD672" s="22" t="s">
        <v>5204</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5724</v>
      </c>
      <c r="S673" s="17" t="s">
        <v>5725</v>
      </c>
      <c r="T673" s="2"/>
      <c r="U673" s="2"/>
      <c r="V673" s="2"/>
      <c r="W673" s="13"/>
      <c r="X673" s="2"/>
      <c r="Y673" s="2"/>
      <c r="Z673" s="2"/>
      <c r="AA673" s="21" t="s">
        <v>5726</v>
      </c>
      <c r="AB673" s="22" t="s">
        <v>5727</v>
      </c>
      <c r="AC673" s="21" t="s">
        <v>5728</v>
      </c>
      <c r="AD673" s="22" t="s">
        <v>5729</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5730</v>
      </c>
      <c r="S674" s="17" t="s">
        <v>5291</v>
      </c>
      <c r="T674" s="2"/>
      <c r="U674" s="2"/>
      <c r="V674" s="2"/>
      <c r="W674" s="13"/>
      <c r="X674" s="2"/>
      <c r="Y674" s="2"/>
      <c r="Z674" s="2"/>
      <c r="AA674" s="21" t="s">
        <v>5731</v>
      </c>
      <c r="AB674" s="22" t="s">
        <v>5732</v>
      </c>
      <c r="AC674" s="21" t="s">
        <v>5733</v>
      </c>
      <c r="AD674" s="22" t="s">
        <v>5734</v>
      </c>
      <c r="AE674" s="23" t="s">
        <v>1133</v>
      </c>
    </row>
    <row r="675" spans="1:31" ht="12.75" customHeight="1" x14ac:dyDescent="0.25">
      <c r="A675" s="2"/>
      <c r="B675" s="2"/>
      <c r="C675" s="2"/>
      <c r="D675" s="2"/>
      <c r="E675" s="2"/>
      <c r="F675" s="2"/>
      <c r="G675" s="2"/>
      <c r="H675" s="2"/>
      <c r="I675" s="15"/>
      <c r="J675" s="15"/>
      <c r="K675" s="15"/>
      <c r="L675" s="15"/>
      <c r="M675" s="15"/>
      <c r="N675" s="15"/>
      <c r="O675" s="13"/>
      <c r="P675" s="15"/>
      <c r="Q675" s="28"/>
      <c r="R675" s="17" t="s">
        <v>5735</v>
      </c>
      <c r="S675" s="17" t="s">
        <v>5736</v>
      </c>
      <c r="T675" s="2"/>
      <c r="U675" s="2"/>
      <c r="V675" s="2"/>
      <c r="W675" s="13"/>
      <c r="X675" s="2"/>
      <c r="Y675" s="2"/>
      <c r="Z675" s="2"/>
      <c r="AA675" s="21" t="s">
        <v>5737</v>
      </c>
      <c r="AB675" s="22" t="s">
        <v>5738</v>
      </c>
      <c r="AC675" s="21" t="s">
        <v>5739</v>
      </c>
      <c r="AD675" s="22" t="s">
        <v>5740</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5741</v>
      </c>
      <c r="S676" s="17" t="s">
        <v>3943</v>
      </c>
      <c r="T676" s="2"/>
      <c r="U676" s="2"/>
      <c r="V676" s="2"/>
      <c r="W676" s="13"/>
      <c r="X676" s="2"/>
      <c r="Y676" s="2"/>
      <c r="Z676" s="2"/>
      <c r="AA676" s="21" t="s">
        <v>5742</v>
      </c>
      <c r="AB676" s="22" t="s">
        <v>5743</v>
      </c>
      <c r="AC676" s="21" t="s">
        <v>5744</v>
      </c>
      <c r="AD676" s="22" t="s">
        <v>5745</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5746</v>
      </c>
      <c r="S677" s="17" t="s">
        <v>5747</v>
      </c>
      <c r="T677" s="2"/>
      <c r="U677" s="2"/>
      <c r="V677" s="2"/>
      <c r="W677" s="13"/>
      <c r="X677" s="2"/>
      <c r="Y677" s="2"/>
      <c r="Z677" s="2"/>
      <c r="AA677" s="21" t="s">
        <v>5748</v>
      </c>
      <c r="AB677" s="22" t="s">
        <v>1030</v>
      </c>
      <c r="AC677" s="21" t="s">
        <v>5749</v>
      </c>
      <c r="AD677" s="22" t="s">
        <v>1346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5750</v>
      </c>
      <c r="S678" s="17" t="s">
        <v>3900</v>
      </c>
      <c r="T678" s="2"/>
      <c r="U678" s="2"/>
      <c r="V678" s="2"/>
      <c r="W678" s="13"/>
      <c r="X678" s="2"/>
      <c r="Y678" s="2"/>
      <c r="Z678" s="2"/>
      <c r="AA678" s="21" t="s">
        <v>5751</v>
      </c>
      <c r="AB678" s="22" t="s">
        <v>5752</v>
      </c>
      <c r="AC678" s="21" t="s">
        <v>5753</v>
      </c>
      <c r="AD678" s="22" t="s">
        <v>5420</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5754</v>
      </c>
      <c r="S679" s="17" t="s">
        <v>3883</v>
      </c>
      <c r="T679" s="2"/>
      <c r="U679" s="2"/>
      <c r="V679" s="2"/>
      <c r="W679" s="13"/>
      <c r="X679" s="2"/>
      <c r="Y679" s="2"/>
      <c r="Z679" s="2"/>
      <c r="AA679" s="21" t="s">
        <v>5755</v>
      </c>
      <c r="AB679" s="22" t="s">
        <v>5756</v>
      </c>
      <c r="AC679" s="21" t="s">
        <v>5757</v>
      </c>
      <c r="AD679" s="22" t="s">
        <v>5420</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5758</v>
      </c>
      <c r="S680" s="17" t="s">
        <v>4931</v>
      </c>
      <c r="T680" s="2"/>
      <c r="U680" s="2"/>
      <c r="V680" s="2"/>
      <c r="W680" s="13"/>
      <c r="X680" s="2"/>
      <c r="Y680" s="2"/>
      <c r="Z680" s="2"/>
      <c r="AA680" s="21" t="s">
        <v>5759</v>
      </c>
      <c r="AB680" s="22" t="s">
        <v>5760</v>
      </c>
      <c r="AC680" s="21" t="s">
        <v>5761</v>
      </c>
      <c r="AD680" s="22" t="s">
        <v>1077</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5762</v>
      </c>
      <c r="S681" s="17" t="s">
        <v>5285</v>
      </c>
      <c r="T681" s="2"/>
      <c r="U681" s="2"/>
      <c r="V681" s="2"/>
      <c r="W681" s="13"/>
      <c r="X681" s="2"/>
      <c r="Y681" s="2"/>
      <c r="Z681" s="2"/>
      <c r="AA681" s="21" t="s">
        <v>5763</v>
      </c>
      <c r="AB681" s="22" t="s">
        <v>5764</v>
      </c>
      <c r="AC681" s="21" t="s">
        <v>5765</v>
      </c>
      <c r="AD681" s="22" t="s">
        <v>5766</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5767</v>
      </c>
      <c r="S682" s="17" t="s">
        <v>5768</v>
      </c>
      <c r="T682" s="2"/>
      <c r="U682" s="2"/>
      <c r="V682" s="2"/>
      <c r="W682" s="13"/>
      <c r="X682" s="2"/>
      <c r="Y682" s="2"/>
      <c r="Z682" s="2"/>
      <c r="AA682" s="21" t="s">
        <v>5769</v>
      </c>
      <c r="AB682" s="22" t="s">
        <v>2101</v>
      </c>
      <c r="AC682" s="21" t="s">
        <v>5770</v>
      </c>
      <c r="AD682" s="22" t="s">
        <v>2103</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5771</v>
      </c>
      <c r="S683" s="17" t="s">
        <v>5296</v>
      </c>
      <c r="T683" s="2"/>
      <c r="U683" s="2"/>
      <c r="V683" s="2"/>
      <c r="W683" s="13"/>
      <c r="X683" s="2"/>
      <c r="Y683" s="2"/>
      <c r="Z683" s="2"/>
      <c r="AA683" s="21" t="s">
        <v>5772</v>
      </c>
      <c r="AB683" s="22" t="s">
        <v>5773</v>
      </c>
      <c r="AC683" s="21" t="s">
        <v>5774</v>
      </c>
      <c r="AD683" s="22" t="s">
        <v>5775</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5776</v>
      </c>
      <c r="S684" s="17" t="s">
        <v>5777</v>
      </c>
      <c r="T684" s="2"/>
      <c r="U684" s="2"/>
      <c r="V684" s="2"/>
      <c r="W684" s="13"/>
      <c r="X684" s="2"/>
      <c r="Y684" s="2"/>
      <c r="Z684" s="2"/>
      <c r="AA684" s="21" t="s">
        <v>5778</v>
      </c>
      <c r="AB684" s="22" t="s">
        <v>5779</v>
      </c>
      <c r="AC684" s="21" t="s">
        <v>5780</v>
      </c>
      <c r="AD684" s="22" t="s">
        <v>5781</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5782</v>
      </c>
      <c r="S685" s="17" t="s">
        <v>5783</v>
      </c>
      <c r="T685" s="2"/>
      <c r="U685" s="2"/>
      <c r="V685" s="2"/>
      <c r="W685" s="13"/>
      <c r="X685" s="2"/>
      <c r="Y685" s="2"/>
      <c r="Z685" s="2"/>
      <c r="AA685" s="21">
        <v>2104034</v>
      </c>
      <c r="AB685" s="22" t="s">
        <v>5784</v>
      </c>
      <c r="AC685" s="21" t="s">
        <v>5785</v>
      </c>
      <c r="AD685" s="22" t="s">
        <v>5786</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5787</v>
      </c>
      <c r="S686" s="17" t="s">
        <v>5788</v>
      </c>
      <c r="T686" s="2"/>
      <c r="U686" s="2"/>
      <c r="V686" s="2"/>
      <c r="W686" s="13"/>
      <c r="X686" s="2"/>
      <c r="Y686" s="2"/>
      <c r="Z686" s="2"/>
      <c r="AA686" s="21">
        <v>2104035</v>
      </c>
      <c r="AB686" s="22" t="s">
        <v>5789</v>
      </c>
      <c r="AC686" s="21" t="s">
        <v>5790</v>
      </c>
      <c r="AD686" s="22" t="s">
        <v>5791</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5792</v>
      </c>
      <c r="S687" s="17" t="s">
        <v>5793</v>
      </c>
      <c r="T687" s="2"/>
      <c r="U687" s="2"/>
      <c r="V687" s="2"/>
      <c r="W687" s="13"/>
      <c r="X687" s="2"/>
      <c r="Y687" s="2"/>
      <c r="Z687" s="2"/>
      <c r="AA687" s="21" t="s">
        <v>5794</v>
      </c>
      <c r="AB687" s="22" t="s">
        <v>939</v>
      </c>
      <c r="AC687" s="21" t="s">
        <v>5795</v>
      </c>
      <c r="AD687" s="22" t="s">
        <v>1054</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5796</v>
      </c>
      <c r="S688" s="17" t="s">
        <v>5797</v>
      </c>
      <c r="T688" s="2"/>
      <c r="U688" s="2"/>
      <c r="V688" s="2"/>
      <c r="W688" s="13"/>
      <c r="X688" s="2"/>
      <c r="Y688" s="2"/>
      <c r="Z688" s="2"/>
      <c r="AA688" s="21" t="s">
        <v>5798</v>
      </c>
      <c r="AB688" s="22" t="s">
        <v>5799</v>
      </c>
      <c r="AC688" s="21" t="s">
        <v>5800</v>
      </c>
      <c r="AD688" s="22" t="s">
        <v>5801</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5802</v>
      </c>
      <c r="S689" s="17" t="s">
        <v>5803</v>
      </c>
      <c r="T689" s="2"/>
      <c r="U689" s="2"/>
      <c r="V689" s="2"/>
      <c r="W689" s="13"/>
      <c r="X689" s="2"/>
      <c r="Y689" s="2"/>
      <c r="Z689" s="2"/>
      <c r="AA689" s="21" t="s">
        <v>5804</v>
      </c>
      <c r="AB689" s="22" t="s">
        <v>5805</v>
      </c>
      <c r="AC689" s="21" t="s">
        <v>5806</v>
      </c>
      <c r="AD689" s="22" t="s">
        <v>5807</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5808</v>
      </c>
      <c r="S690" s="17" t="s">
        <v>5809</v>
      </c>
      <c r="T690" s="2"/>
      <c r="U690" s="2"/>
      <c r="V690" s="2"/>
      <c r="W690" s="13"/>
      <c r="X690" s="2"/>
      <c r="Y690" s="2"/>
      <c r="Z690" s="2"/>
      <c r="AA690" s="21" t="s">
        <v>5810</v>
      </c>
      <c r="AB690" s="22" t="s">
        <v>5811</v>
      </c>
      <c r="AC690" s="21" t="s">
        <v>5812</v>
      </c>
      <c r="AD690" s="22" t="s">
        <v>5611</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5813</v>
      </c>
      <c r="S691" s="17" t="s">
        <v>3850</v>
      </c>
      <c r="T691" s="2"/>
      <c r="U691" s="2"/>
      <c r="V691" s="2"/>
      <c r="W691" s="13"/>
      <c r="X691" s="2"/>
      <c r="Y691" s="2"/>
      <c r="Z691" s="2"/>
      <c r="AA691" s="21" t="s">
        <v>5814</v>
      </c>
      <c r="AB691" s="22" t="s">
        <v>5815</v>
      </c>
      <c r="AC691" s="21" t="s">
        <v>5816</v>
      </c>
      <c r="AD691" s="22" t="s">
        <v>5817</v>
      </c>
      <c r="AE691" s="23" t="s">
        <v>5818</v>
      </c>
    </row>
    <row r="692" spans="1:31" ht="12.75" customHeight="1" x14ac:dyDescent="0.25">
      <c r="A692" s="2"/>
      <c r="B692" s="2"/>
      <c r="C692" s="2"/>
      <c r="D692" s="2"/>
      <c r="E692" s="2"/>
      <c r="F692" s="2"/>
      <c r="G692" s="2"/>
      <c r="H692" s="2"/>
      <c r="I692" s="15"/>
      <c r="J692" s="15"/>
      <c r="K692" s="15"/>
      <c r="L692" s="15"/>
      <c r="M692" s="15"/>
      <c r="N692" s="15"/>
      <c r="O692" s="13"/>
      <c r="P692" s="15"/>
      <c r="Q692" s="28"/>
      <c r="R692" s="17" t="s">
        <v>5819</v>
      </c>
      <c r="S692" s="17" t="s">
        <v>5820</v>
      </c>
      <c r="T692" s="2"/>
      <c r="U692" s="2"/>
      <c r="V692" s="2"/>
      <c r="W692" s="13"/>
      <c r="X692" s="2"/>
      <c r="Y692" s="2"/>
      <c r="Z692" s="2"/>
      <c r="AA692" s="21" t="s">
        <v>5821</v>
      </c>
      <c r="AB692" s="22" t="s">
        <v>5202</v>
      </c>
      <c r="AC692" s="21" t="s">
        <v>5822</v>
      </c>
      <c r="AD692" s="22" t="s">
        <v>5204</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5823</v>
      </c>
      <c r="S693" s="17" t="s">
        <v>5341</v>
      </c>
      <c r="T693" s="2"/>
      <c r="U693" s="2"/>
      <c r="V693" s="2"/>
      <c r="W693" s="13"/>
      <c r="X693" s="2"/>
      <c r="Y693" s="2"/>
      <c r="Z693" s="2"/>
      <c r="AA693" s="21" t="s">
        <v>5824</v>
      </c>
      <c r="AB693" s="22" t="s">
        <v>5825</v>
      </c>
      <c r="AC693" s="21" t="s">
        <v>5826</v>
      </c>
      <c r="AD693" s="22" t="s">
        <v>5611</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5827</v>
      </c>
      <c r="S694" s="17" t="s">
        <v>5828</v>
      </c>
      <c r="T694" s="2"/>
      <c r="U694" s="2"/>
      <c r="V694" s="2"/>
      <c r="W694" s="13"/>
      <c r="X694" s="2"/>
      <c r="Y694" s="2"/>
      <c r="Z694" s="2"/>
      <c r="AA694" s="21" t="s">
        <v>5829</v>
      </c>
      <c r="AB694" s="22" t="s">
        <v>5830</v>
      </c>
      <c r="AC694" s="21" t="s">
        <v>5831</v>
      </c>
      <c r="AD694" s="22" t="s">
        <v>5420</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5832</v>
      </c>
      <c r="S695" s="17" t="s">
        <v>5833</v>
      </c>
      <c r="T695" s="2"/>
      <c r="U695" s="2"/>
      <c r="V695" s="2"/>
      <c r="W695" s="13"/>
      <c r="X695" s="2"/>
      <c r="Y695" s="2"/>
      <c r="Z695" s="2"/>
      <c r="AA695" s="21" t="s">
        <v>5834</v>
      </c>
      <c r="AB695" s="22" t="s">
        <v>653</v>
      </c>
      <c r="AC695" s="21" t="s">
        <v>5835</v>
      </c>
      <c r="AD695" s="22" t="s">
        <v>655</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5836</v>
      </c>
      <c r="S696" s="17" t="s">
        <v>5346</v>
      </c>
      <c r="T696" s="2"/>
      <c r="U696" s="2"/>
      <c r="V696" s="2"/>
      <c r="W696" s="13"/>
      <c r="X696" s="2"/>
      <c r="Y696" s="2"/>
      <c r="Z696" s="2"/>
      <c r="AA696" s="21" t="s">
        <v>5837</v>
      </c>
      <c r="AB696" s="22" t="s">
        <v>5838</v>
      </c>
      <c r="AC696" s="21" t="s">
        <v>5839</v>
      </c>
      <c r="AD696" s="22" t="s">
        <v>5840</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5841</v>
      </c>
      <c r="S697" s="17" t="s">
        <v>5351</v>
      </c>
      <c r="T697" s="2"/>
      <c r="U697" s="2"/>
      <c r="V697" s="2"/>
      <c r="W697" s="13"/>
      <c r="X697" s="2"/>
      <c r="Y697" s="2"/>
      <c r="Z697" s="2"/>
      <c r="AA697" s="21" t="s">
        <v>5842</v>
      </c>
      <c r="AB697" s="22" t="s">
        <v>5843</v>
      </c>
      <c r="AC697" s="21" t="s">
        <v>5844</v>
      </c>
      <c r="AD697" s="22" t="s">
        <v>5845</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5846</v>
      </c>
      <c r="S698" s="17" t="s">
        <v>5356</v>
      </c>
      <c r="T698" s="2"/>
      <c r="U698" s="2"/>
      <c r="V698" s="2"/>
      <c r="W698" s="13"/>
      <c r="X698" s="2"/>
      <c r="Y698" s="2"/>
      <c r="Z698" s="2"/>
      <c r="AA698" s="21" t="s">
        <v>5847</v>
      </c>
      <c r="AB698" s="22" t="s">
        <v>5848</v>
      </c>
      <c r="AC698" s="21" t="s">
        <v>5849</v>
      </c>
      <c r="AD698" s="22" t="s">
        <v>5850</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5851</v>
      </c>
      <c r="S699" s="17" t="s">
        <v>5361</v>
      </c>
      <c r="T699" s="2"/>
      <c r="U699" s="2"/>
      <c r="V699" s="2"/>
      <c r="W699" s="13"/>
      <c r="X699" s="2"/>
      <c r="Y699" s="2"/>
      <c r="Z699" s="2"/>
      <c r="AA699" s="21" t="s">
        <v>5852</v>
      </c>
      <c r="AB699" s="22" t="s">
        <v>1030</v>
      </c>
      <c r="AC699" s="21" t="s">
        <v>5853</v>
      </c>
      <c r="AD699" s="22" t="s">
        <v>1346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5854</v>
      </c>
      <c r="S700" s="17" t="s">
        <v>5366</v>
      </c>
      <c r="T700" s="2"/>
      <c r="U700" s="2"/>
      <c r="V700" s="2"/>
      <c r="W700" s="13"/>
      <c r="X700" s="2"/>
      <c r="Y700" s="2"/>
      <c r="Z700" s="2"/>
      <c r="AA700" s="21" t="s">
        <v>5855</v>
      </c>
      <c r="AB700" s="22" t="s">
        <v>1006</v>
      </c>
      <c r="AC700" s="21" t="s">
        <v>5856</v>
      </c>
      <c r="AD700" s="22" t="s">
        <v>1008</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5857</v>
      </c>
      <c r="S701" s="17" t="s">
        <v>5858</v>
      </c>
      <c r="T701" s="2"/>
      <c r="U701" s="2"/>
      <c r="V701" s="2"/>
      <c r="W701" s="13"/>
      <c r="X701" s="2"/>
      <c r="Y701" s="2"/>
      <c r="Z701" s="2"/>
      <c r="AA701" s="21" t="s">
        <v>5859</v>
      </c>
      <c r="AB701" s="22" t="s">
        <v>665</v>
      </c>
      <c r="AC701" s="21" t="s">
        <v>5860</v>
      </c>
      <c r="AD701" s="22" t="s">
        <v>786</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5861</v>
      </c>
      <c r="S702" s="17" t="s">
        <v>5463</v>
      </c>
      <c r="T702" s="2"/>
      <c r="U702" s="2"/>
      <c r="V702" s="2"/>
      <c r="W702" s="13"/>
      <c r="X702" s="2"/>
      <c r="Y702" s="2"/>
      <c r="Z702" s="2"/>
      <c r="AA702" s="21" t="s">
        <v>5862</v>
      </c>
      <c r="AB702" s="22" t="s">
        <v>5863</v>
      </c>
      <c r="AC702" s="21" t="s">
        <v>5864</v>
      </c>
      <c r="AD702" s="22" t="s">
        <v>5865</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5866</v>
      </c>
      <c r="S703" s="17" t="s">
        <v>5469</v>
      </c>
      <c r="T703" s="2"/>
      <c r="U703" s="2"/>
      <c r="V703" s="2"/>
      <c r="W703" s="13"/>
      <c r="X703" s="2"/>
      <c r="Y703" s="2"/>
      <c r="Z703" s="2"/>
      <c r="AA703" s="21" t="s">
        <v>5867</v>
      </c>
      <c r="AB703" s="22" t="s">
        <v>939</v>
      </c>
      <c r="AC703" s="21" t="s">
        <v>5868</v>
      </c>
      <c r="AD703" s="22" t="s">
        <v>1054</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5869</v>
      </c>
      <c r="S704" s="17" t="s">
        <v>5870</v>
      </c>
      <c r="T704" s="2"/>
      <c r="U704" s="2"/>
      <c r="V704" s="2"/>
      <c r="W704" s="13"/>
      <c r="X704" s="2"/>
      <c r="Y704" s="2"/>
      <c r="Z704" s="2"/>
      <c r="AA704" s="21" t="s">
        <v>5871</v>
      </c>
      <c r="AB704" s="22" t="s">
        <v>5872</v>
      </c>
      <c r="AC704" s="21" t="s">
        <v>5873</v>
      </c>
      <c r="AD704" s="22" t="s">
        <v>5874</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5875</v>
      </c>
      <c r="S705" s="17" t="s">
        <v>5876</v>
      </c>
      <c r="T705" s="2"/>
      <c r="U705" s="2"/>
      <c r="V705" s="2"/>
      <c r="W705" s="13"/>
      <c r="X705" s="2"/>
      <c r="Y705" s="2"/>
      <c r="Z705" s="2"/>
      <c r="AA705" s="21" t="s">
        <v>5877</v>
      </c>
      <c r="AB705" s="22" t="s">
        <v>5878</v>
      </c>
      <c r="AC705" s="21" t="s">
        <v>5879</v>
      </c>
      <c r="AD705" s="22" t="s">
        <v>5880</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5881</v>
      </c>
      <c r="S706" s="17" t="s">
        <v>3934</v>
      </c>
      <c r="T706" s="2"/>
      <c r="U706" s="2"/>
      <c r="V706" s="2"/>
      <c r="W706" s="13"/>
      <c r="X706" s="2"/>
      <c r="Y706" s="2"/>
      <c r="Z706" s="2"/>
      <c r="AA706" s="21" t="s">
        <v>5882</v>
      </c>
      <c r="AB706" s="22" t="s">
        <v>5883</v>
      </c>
      <c r="AC706" s="21" t="s">
        <v>5884</v>
      </c>
      <c r="AD706" s="22" t="s">
        <v>5885</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5886</v>
      </c>
      <c r="S707" s="17" t="s">
        <v>5416</v>
      </c>
      <c r="T707" s="2"/>
      <c r="U707" s="2"/>
      <c r="V707" s="2"/>
      <c r="W707" s="13"/>
      <c r="X707" s="2"/>
      <c r="Y707" s="2"/>
      <c r="Z707" s="2"/>
      <c r="AA707" s="21" t="s">
        <v>5887</v>
      </c>
      <c r="AB707" s="22" t="s">
        <v>5888</v>
      </c>
      <c r="AC707" s="21" t="s">
        <v>5889</v>
      </c>
      <c r="AD707" s="22" t="s">
        <v>5890</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5891</v>
      </c>
      <c r="S708" s="17" t="s">
        <v>5380</v>
      </c>
      <c r="T708" s="2"/>
      <c r="U708" s="2"/>
      <c r="V708" s="2"/>
      <c r="W708" s="13"/>
      <c r="X708" s="2"/>
      <c r="Y708" s="2"/>
      <c r="Z708" s="2"/>
      <c r="AA708" s="21" t="s">
        <v>5892</v>
      </c>
      <c r="AB708" s="22" t="s">
        <v>5893</v>
      </c>
      <c r="AC708" s="21" t="s">
        <v>5894</v>
      </c>
      <c r="AD708" s="22" t="s">
        <v>5895</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5896</v>
      </c>
      <c r="S709" s="17" t="s">
        <v>5427</v>
      </c>
      <c r="T709" s="2"/>
      <c r="U709" s="2"/>
      <c r="V709" s="2"/>
      <c r="W709" s="13"/>
      <c r="X709" s="2"/>
      <c r="Y709" s="2"/>
      <c r="Z709" s="2"/>
      <c r="AA709" s="21">
        <v>2106033</v>
      </c>
      <c r="AB709" s="22" t="s">
        <v>1108</v>
      </c>
      <c r="AC709" s="21" t="s">
        <v>5897</v>
      </c>
      <c r="AD709" s="22" t="s">
        <v>1110</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5898</v>
      </c>
      <c r="S710" s="17" t="s">
        <v>5432</v>
      </c>
      <c r="T710" s="2"/>
      <c r="U710" s="2"/>
      <c r="V710" s="2"/>
      <c r="W710" s="13"/>
      <c r="X710" s="2"/>
      <c r="Y710" s="2"/>
      <c r="Z710" s="2"/>
      <c r="AA710" s="21" t="s">
        <v>5899</v>
      </c>
      <c r="AB710" s="22" t="s">
        <v>653</v>
      </c>
      <c r="AC710" s="21" t="s">
        <v>5900</v>
      </c>
      <c r="AD710" s="22" t="s">
        <v>655</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5901</v>
      </c>
      <c r="S711" s="17" t="s">
        <v>5437</v>
      </c>
      <c r="T711" s="2"/>
      <c r="U711" s="2"/>
      <c r="V711" s="2"/>
      <c r="W711" s="13"/>
      <c r="X711" s="2"/>
      <c r="Y711" s="2"/>
      <c r="Z711" s="2"/>
      <c r="AA711" s="21" t="s">
        <v>5902</v>
      </c>
      <c r="AB711" s="22" t="s">
        <v>1006</v>
      </c>
      <c r="AC711" s="21" t="s">
        <v>5903</v>
      </c>
      <c r="AD711" s="22" t="s">
        <v>5904</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5905</v>
      </c>
      <c r="S712" s="17" t="s">
        <v>5442</v>
      </c>
      <c r="T712" s="2"/>
      <c r="U712" s="2"/>
      <c r="V712" s="2"/>
      <c r="W712" s="13"/>
      <c r="X712" s="2"/>
      <c r="Y712" s="2"/>
      <c r="Z712" s="2"/>
      <c r="AA712" s="21" t="s">
        <v>5906</v>
      </c>
      <c r="AB712" s="22" t="s">
        <v>5907</v>
      </c>
      <c r="AC712" s="21" t="s">
        <v>5908</v>
      </c>
      <c r="AD712" s="22" t="s">
        <v>5909</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5910</v>
      </c>
      <c r="S713" s="17" t="s">
        <v>5447</v>
      </c>
      <c r="T713" s="2"/>
      <c r="U713" s="2"/>
      <c r="V713" s="2"/>
      <c r="W713" s="13"/>
      <c r="X713" s="2"/>
      <c r="Y713" s="2"/>
      <c r="Z713" s="2"/>
      <c r="AA713" s="21" t="s">
        <v>5911</v>
      </c>
      <c r="AB713" s="22" t="s">
        <v>5912</v>
      </c>
      <c r="AC713" s="21" t="s">
        <v>5913</v>
      </c>
      <c r="AD713" s="22" t="s">
        <v>1077</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5914</v>
      </c>
      <c r="S714" s="17" t="s">
        <v>5915</v>
      </c>
      <c r="T714" s="2"/>
      <c r="U714" s="2"/>
      <c r="V714" s="2"/>
      <c r="W714" s="13"/>
      <c r="X714" s="2"/>
      <c r="Y714" s="2"/>
      <c r="Z714" s="2"/>
      <c r="AA714" s="21" t="s">
        <v>5916</v>
      </c>
      <c r="AB714" s="22" t="s">
        <v>773</v>
      </c>
      <c r="AC714" s="21" t="s">
        <v>5917</v>
      </c>
      <c r="AD714" s="22" t="s">
        <v>5918</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5919</v>
      </c>
      <c r="S715" s="17" t="s">
        <v>5920</v>
      </c>
      <c r="T715" s="2"/>
      <c r="U715" s="2"/>
      <c r="V715" s="2"/>
      <c r="W715" s="13"/>
      <c r="X715" s="2"/>
      <c r="Y715" s="2"/>
      <c r="Z715" s="2"/>
      <c r="AA715" s="21" t="s">
        <v>5921</v>
      </c>
      <c r="AB715" s="22" t="s">
        <v>939</v>
      </c>
      <c r="AC715" s="21" t="s">
        <v>5922</v>
      </c>
      <c r="AD715" s="22" t="s">
        <v>5923</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5924</v>
      </c>
      <c r="S716" s="17" t="s">
        <v>5457</v>
      </c>
      <c r="T716" s="2"/>
      <c r="U716" s="2"/>
      <c r="V716" s="2"/>
      <c r="W716" s="13"/>
      <c r="X716" s="2"/>
      <c r="Y716" s="2"/>
      <c r="Z716" s="2"/>
      <c r="AA716" s="21" t="s">
        <v>5925</v>
      </c>
      <c r="AB716" s="22" t="s">
        <v>5926</v>
      </c>
      <c r="AC716" s="21" t="s">
        <v>5927</v>
      </c>
      <c r="AD716" s="22" t="s">
        <v>5928</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5929</v>
      </c>
      <c r="S717" s="17" t="s">
        <v>5930</v>
      </c>
      <c r="T717" s="2"/>
      <c r="U717" s="2"/>
      <c r="V717" s="2"/>
      <c r="W717" s="13"/>
      <c r="X717" s="2"/>
      <c r="Y717" s="2"/>
      <c r="Z717" s="2"/>
      <c r="AA717" s="21" t="s">
        <v>5931</v>
      </c>
      <c r="AB717" s="22" t="s">
        <v>5932</v>
      </c>
      <c r="AC717" s="21" t="s">
        <v>5933</v>
      </c>
      <c r="AD717" s="22" t="s">
        <v>5934</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5935</v>
      </c>
      <c r="S718" s="17" t="s">
        <v>5936</v>
      </c>
      <c r="T718" s="2"/>
      <c r="U718" s="2"/>
      <c r="V718" s="2"/>
      <c r="W718" s="13"/>
      <c r="X718" s="2"/>
      <c r="Y718" s="2"/>
      <c r="Z718" s="2"/>
      <c r="AA718" s="21" t="s">
        <v>5937</v>
      </c>
      <c r="AB718" s="22" t="s">
        <v>5938</v>
      </c>
      <c r="AC718" s="21" t="s">
        <v>5939</v>
      </c>
      <c r="AD718" s="22" t="s">
        <v>763</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5940</v>
      </c>
      <c r="S719" s="17" t="s">
        <v>5941</v>
      </c>
      <c r="T719" s="2"/>
      <c r="U719" s="2"/>
      <c r="V719" s="2"/>
      <c r="W719" s="13"/>
      <c r="X719" s="2"/>
      <c r="Y719" s="2"/>
      <c r="Z719" s="2"/>
      <c r="AA719" s="21" t="s">
        <v>5942</v>
      </c>
      <c r="AB719" s="22" t="s">
        <v>5943</v>
      </c>
      <c r="AC719" s="21" t="s">
        <v>5944</v>
      </c>
      <c r="AD719" s="22" t="s">
        <v>5945</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5946</v>
      </c>
      <c r="S720" s="17" t="s">
        <v>5947</v>
      </c>
      <c r="T720" s="2"/>
      <c r="U720" s="2"/>
      <c r="V720" s="2"/>
      <c r="W720" s="13"/>
      <c r="X720" s="2"/>
      <c r="Y720" s="2"/>
      <c r="Z720" s="2"/>
      <c r="AA720" s="21" t="s">
        <v>5948</v>
      </c>
      <c r="AB720" s="22" t="s">
        <v>5949</v>
      </c>
      <c r="AC720" s="21" t="s">
        <v>5950</v>
      </c>
      <c r="AD720" s="22" t="s">
        <v>5951</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5952</v>
      </c>
      <c r="S721" s="17" t="s">
        <v>5953</v>
      </c>
      <c r="T721" s="2"/>
      <c r="U721" s="2"/>
      <c r="V721" s="2"/>
      <c r="W721" s="13"/>
      <c r="X721" s="2"/>
      <c r="Y721" s="2"/>
      <c r="Z721" s="2"/>
      <c r="AA721" s="21" t="s">
        <v>5954</v>
      </c>
      <c r="AB721" s="22" t="s">
        <v>5955</v>
      </c>
      <c r="AC721" s="21" t="s">
        <v>5956</v>
      </c>
      <c r="AD721" s="22" t="s">
        <v>5957</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5958</v>
      </c>
      <c r="S722" s="17" t="s">
        <v>5452</v>
      </c>
      <c r="T722" s="2"/>
      <c r="U722" s="2"/>
      <c r="V722" s="2"/>
      <c r="W722" s="13"/>
      <c r="X722" s="2"/>
      <c r="Y722" s="2"/>
      <c r="Z722" s="2"/>
      <c r="AA722" s="21" t="s">
        <v>5959</v>
      </c>
      <c r="AB722" s="22" t="s">
        <v>5960</v>
      </c>
      <c r="AC722" s="21" t="s">
        <v>5961</v>
      </c>
      <c r="AD722" s="22" t="s">
        <v>5962</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5963</v>
      </c>
      <c r="S723" s="17" t="s">
        <v>5400</v>
      </c>
      <c r="T723" s="2"/>
      <c r="U723" s="2"/>
      <c r="V723" s="2"/>
      <c r="W723" s="13"/>
      <c r="X723" s="2"/>
      <c r="Y723" s="2"/>
      <c r="Z723" s="2"/>
      <c r="AA723" s="21" t="s">
        <v>5964</v>
      </c>
      <c r="AB723" s="22" t="s">
        <v>5965</v>
      </c>
      <c r="AC723" s="21" t="s">
        <v>5966</v>
      </c>
      <c r="AD723" s="22" t="s">
        <v>5967</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5968</v>
      </c>
      <c r="S724" s="17" t="s">
        <v>5406</v>
      </c>
      <c r="T724" s="2"/>
      <c r="U724" s="2"/>
      <c r="V724" s="2"/>
      <c r="W724" s="13"/>
      <c r="X724" s="2"/>
      <c r="Y724" s="2"/>
      <c r="Z724" s="2"/>
      <c r="AA724" s="21" t="s">
        <v>5969</v>
      </c>
      <c r="AB724" s="22" t="s">
        <v>5970</v>
      </c>
      <c r="AC724" s="21" t="s">
        <v>5971</v>
      </c>
      <c r="AD724" s="22" t="s">
        <v>5972</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5973</v>
      </c>
      <c r="S725" s="17" t="s">
        <v>5410</v>
      </c>
      <c r="T725" s="2"/>
      <c r="U725" s="2"/>
      <c r="V725" s="2"/>
      <c r="W725" s="13"/>
      <c r="X725" s="2"/>
      <c r="Y725" s="2"/>
      <c r="Z725" s="2"/>
      <c r="AA725" s="21" t="s">
        <v>5974</v>
      </c>
      <c r="AB725" s="22" t="s">
        <v>5975</v>
      </c>
      <c r="AC725" s="21" t="s">
        <v>5976</v>
      </c>
      <c r="AD725" s="22" t="s">
        <v>5977</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5978</v>
      </c>
      <c r="S726" s="17" t="s">
        <v>5979</v>
      </c>
      <c r="T726" s="2"/>
      <c r="U726" s="2"/>
      <c r="V726" s="2"/>
      <c r="W726" s="13"/>
      <c r="X726" s="2"/>
      <c r="Y726" s="2"/>
      <c r="Z726" s="2"/>
      <c r="AA726" s="21" t="s">
        <v>5980</v>
      </c>
      <c r="AB726" s="22" t="s">
        <v>5981</v>
      </c>
      <c r="AC726" s="21" t="s">
        <v>5982</v>
      </c>
      <c r="AD726" s="22" t="s">
        <v>5983</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5984</v>
      </c>
      <c r="S727" s="17" t="s">
        <v>5985</v>
      </c>
      <c r="T727" s="2"/>
      <c r="U727" s="2"/>
      <c r="V727" s="2"/>
      <c r="W727" s="13"/>
      <c r="X727" s="2"/>
      <c r="Y727" s="2"/>
      <c r="Z727" s="2"/>
      <c r="AA727" s="21" t="s">
        <v>5986</v>
      </c>
      <c r="AB727" s="22" t="s">
        <v>5987</v>
      </c>
      <c r="AC727" s="21" t="s">
        <v>5988</v>
      </c>
      <c r="AD727" s="22" t="s">
        <v>5989</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5990</v>
      </c>
      <c r="S728" s="17" t="s">
        <v>5475</v>
      </c>
      <c r="T728" s="2"/>
      <c r="U728" s="2"/>
      <c r="V728" s="2"/>
      <c r="W728" s="13"/>
      <c r="X728" s="2"/>
      <c r="Y728" s="2"/>
      <c r="Z728" s="2"/>
      <c r="AA728" s="21" t="s">
        <v>5991</v>
      </c>
      <c r="AB728" s="22" t="s">
        <v>5992</v>
      </c>
      <c r="AC728" s="21" t="s">
        <v>5993</v>
      </c>
      <c r="AD728" s="22" t="s">
        <v>5994</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5995</v>
      </c>
      <c r="S729" s="17" t="s">
        <v>5481</v>
      </c>
      <c r="T729" s="2"/>
      <c r="U729" s="2"/>
      <c r="V729" s="2"/>
      <c r="W729" s="13"/>
      <c r="X729" s="2"/>
      <c r="Y729" s="2"/>
      <c r="Z729" s="2"/>
      <c r="AA729" s="21" t="s">
        <v>5996</v>
      </c>
      <c r="AB729" s="22" t="s">
        <v>5997</v>
      </c>
      <c r="AC729" s="21" t="s">
        <v>5998</v>
      </c>
      <c r="AD729" s="22" t="s">
        <v>5999</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6000</v>
      </c>
      <c r="S730" s="17" t="s">
        <v>5487</v>
      </c>
      <c r="T730" s="2"/>
      <c r="U730" s="2"/>
      <c r="V730" s="2"/>
      <c r="W730" s="13"/>
      <c r="X730" s="2"/>
      <c r="Y730" s="2"/>
      <c r="Z730" s="2"/>
      <c r="AA730" s="21" t="s">
        <v>6001</v>
      </c>
      <c r="AB730" s="22" t="s">
        <v>6002</v>
      </c>
      <c r="AC730" s="21" t="s">
        <v>6003</v>
      </c>
      <c r="AD730" s="22" t="s">
        <v>6004</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6005</v>
      </c>
      <c r="S731" s="17" t="s">
        <v>6006</v>
      </c>
      <c r="T731" s="2"/>
      <c r="U731" s="2"/>
      <c r="V731" s="2"/>
      <c r="W731" s="13"/>
      <c r="X731" s="2"/>
      <c r="Y731" s="2"/>
      <c r="Z731" s="2"/>
      <c r="AA731" s="21" t="s">
        <v>6007</v>
      </c>
      <c r="AB731" s="22" t="s">
        <v>6008</v>
      </c>
      <c r="AC731" s="21" t="s">
        <v>6009</v>
      </c>
      <c r="AD731" s="22" t="s">
        <v>6010</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6011</v>
      </c>
      <c r="S732" s="17" t="s">
        <v>6012</v>
      </c>
      <c r="T732" s="2"/>
      <c r="U732" s="2"/>
      <c r="V732" s="2"/>
      <c r="W732" s="13"/>
      <c r="X732" s="2"/>
      <c r="Y732" s="2"/>
      <c r="Z732" s="2"/>
      <c r="AA732" s="21" t="s">
        <v>6013</v>
      </c>
      <c r="AB732" s="22" t="s">
        <v>6014</v>
      </c>
      <c r="AC732" s="21" t="s">
        <v>6015</v>
      </c>
      <c r="AD732" s="22" t="s">
        <v>6016</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6017</v>
      </c>
      <c r="S733" s="17" t="s">
        <v>5686</v>
      </c>
      <c r="T733" s="2"/>
      <c r="U733" s="2"/>
      <c r="V733" s="2"/>
      <c r="W733" s="13"/>
      <c r="X733" s="2"/>
      <c r="Y733" s="2"/>
      <c r="Z733" s="2"/>
      <c r="AA733" s="21" t="s">
        <v>6018</v>
      </c>
      <c r="AB733" s="22" t="s">
        <v>6019</v>
      </c>
      <c r="AC733" s="21" t="s">
        <v>6020</v>
      </c>
      <c r="AD733" s="22" t="s">
        <v>6021</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6022</v>
      </c>
      <c r="S734" s="17" t="s">
        <v>5674</v>
      </c>
      <c r="T734" s="2"/>
      <c r="U734" s="2"/>
      <c r="V734" s="2"/>
      <c r="W734" s="13"/>
      <c r="X734" s="2"/>
      <c r="Y734" s="2"/>
      <c r="Z734" s="2"/>
      <c r="AA734" s="21" t="s">
        <v>6023</v>
      </c>
      <c r="AB734" s="22" t="s">
        <v>6024</v>
      </c>
      <c r="AC734" s="21" t="s">
        <v>6025</v>
      </c>
      <c r="AD734" s="22" t="s">
        <v>6026</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6027</v>
      </c>
      <c r="S735" s="17" t="s">
        <v>5680</v>
      </c>
      <c r="T735" s="2"/>
      <c r="U735" s="2"/>
      <c r="V735" s="2"/>
      <c r="W735" s="13"/>
      <c r="X735" s="2"/>
      <c r="Y735" s="2"/>
      <c r="Z735" s="2"/>
      <c r="AA735" s="21" t="s">
        <v>6028</v>
      </c>
      <c r="AB735" s="22" t="s">
        <v>6029</v>
      </c>
      <c r="AC735" s="21" t="s">
        <v>6030</v>
      </c>
      <c r="AD735" s="22" t="s">
        <v>6031</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6032</v>
      </c>
      <c r="S736" s="17" t="s">
        <v>6033</v>
      </c>
      <c r="T736" s="2"/>
      <c r="U736" s="2"/>
      <c r="V736" s="2"/>
      <c r="W736" s="13"/>
      <c r="X736" s="2"/>
      <c r="Y736" s="2"/>
      <c r="Z736" s="2"/>
      <c r="AA736" s="21" t="s">
        <v>6034</v>
      </c>
      <c r="AB736" s="22" t="s">
        <v>6035</v>
      </c>
      <c r="AC736" s="21" t="s">
        <v>6036</v>
      </c>
      <c r="AD736" s="22" t="s">
        <v>6037</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6038</v>
      </c>
      <c r="S737" s="17" t="s">
        <v>6039</v>
      </c>
      <c r="T737" s="2"/>
      <c r="U737" s="2"/>
      <c r="V737" s="2"/>
      <c r="W737" s="13"/>
      <c r="X737" s="2"/>
      <c r="Y737" s="2"/>
      <c r="Z737" s="2"/>
      <c r="AA737" s="21" t="s">
        <v>6040</v>
      </c>
      <c r="AB737" s="22" t="s">
        <v>6041</v>
      </c>
      <c r="AC737" s="21" t="s">
        <v>6042</v>
      </c>
      <c r="AD737" s="22" t="s">
        <v>6043</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6044</v>
      </c>
      <c r="S738" s="17" t="s">
        <v>5696</v>
      </c>
      <c r="T738" s="2"/>
      <c r="U738" s="2"/>
      <c r="V738" s="2"/>
      <c r="W738" s="13"/>
      <c r="X738" s="2"/>
      <c r="Y738" s="2"/>
      <c r="Z738" s="2"/>
      <c r="AA738" s="21" t="s">
        <v>6045</v>
      </c>
      <c r="AB738" s="22" t="s">
        <v>6046</v>
      </c>
      <c r="AC738" s="21" t="s">
        <v>6047</v>
      </c>
      <c r="AD738" s="22" t="s">
        <v>6048</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6049</v>
      </c>
      <c r="S739" s="17" t="s">
        <v>6050</v>
      </c>
      <c r="T739" s="2"/>
      <c r="U739" s="2"/>
      <c r="V739" s="2"/>
      <c r="W739" s="13"/>
      <c r="X739" s="2"/>
      <c r="Y739" s="2"/>
      <c r="Z739" s="2"/>
      <c r="AA739" s="21" t="s">
        <v>6051</v>
      </c>
      <c r="AB739" s="22" t="s">
        <v>6052</v>
      </c>
      <c r="AC739" s="21" t="s">
        <v>6053</v>
      </c>
      <c r="AD739" s="22" t="s">
        <v>6054</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6055</v>
      </c>
      <c r="S740" s="17" t="s">
        <v>6056</v>
      </c>
      <c r="T740" s="2"/>
      <c r="U740" s="2"/>
      <c r="V740" s="2"/>
      <c r="W740" s="13"/>
      <c r="X740" s="2"/>
      <c r="Y740" s="2"/>
      <c r="Z740" s="2"/>
      <c r="AA740" s="21" t="s">
        <v>6057</v>
      </c>
      <c r="AB740" s="22" t="s">
        <v>6058</v>
      </c>
      <c r="AC740" s="21" t="s">
        <v>6059</v>
      </c>
      <c r="AD740" s="22" t="s">
        <v>6060</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6061</v>
      </c>
      <c r="S741" s="17" t="s">
        <v>5725</v>
      </c>
      <c r="T741" s="2"/>
      <c r="U741" s="2"/>
      <c r="V741" s="2"/>
      <c r="W741" s="13"/>
      <c r="X741" s="2"/>
      <c r="Y741" s="2"/>
      <c r="Z741" s="2"/>
      <c r="AA741" s="21" t="s">
        <v>6062</v>
      </c>
      <c r="AB741" s="22" t="s">
        <v>6063</v>
      </c>
      <c r="AC741" s="21" t="s">
        <v>6064</v>
      </c>
      <c r="AD741" s="22" t="s">
        <v>6065</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6066</v>
      </c>
      <c r="S742" s="17" t="s">
        <v>6067</v>
      </c>
      <c r="T742" s="2"/>
      <c r="U742" s="2"/>
      <c r="V742" s="2"/>
      <c r="W742" s="13"/>
      <c r="X742" s="2"/>
      <c r="Y742" s="2"/>
      <c r="Z742" s="2"/>
      <c r="AA742" s="21" t="s">
        <v>6068</v>
      </c>
      <c r="AB742" s="22" t="s">
        <v>6069</v>
      </c>
      <c r="AC742" s="21" t="s">
        <v>6070</v>
      </c>
      <c r="AD742" s="22" t="s">
        <v>6071</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6072</v>
      </c>
      <c r="S743" s="17" t="s">
        <v>6073</v>
      </c>
      <c r="T743" s="2"/>
      <c r="U743" s="2"/>
      <c r="V743" s="2"/>
      <c r="W743" s="13"/>
      <c r="X743" s="2"/>
      <c r="Y743" s="2"/>
      <c r="Z743" s="2"/>
      <c r="AA743" s="21" t="s">
        <v>6074</v>
      </c>
      <c r="AB743" s="22" t="s">
        <v>6075</v>
      </c>
      <c r="AC743" s="21" t="s">
        <v>6076</v>
      </c>
      <c r="AD743" s="22" t="s">
        <v>6077</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6078</v>
      </c>
      <c r="S744" s="17" t="s">
        <v>5870</v>
      </c>
      <c r="T744" s="2"/>
      <c r="U744" s="2"/>
      <c r="V744" s="2"/>
      <c r="W744" s="13"/>
      <c r="X744" s="2"/>
      <c r="Y744" s="2"/>
      <c r="Z744" s="2"/>
      <c r="AA744" s="21" t="s">
        <v>6079</v>
      </c>
      <c r="AB744" s="22" t="s">
        <v>6080</v>
      </c>
      <c r="AC744" s="21" t="s">
        <v>6081</v>
      </c>
      <c r="AD744" s="22" t="s">
        <v>6082</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6083</v>
      </c>
      <c r="S745" s="17" t="s">
        <v>5876</v>
      </c>
      <c r="T745" s="2"/>
      <c r="U745" s="2"/>
      <c r="V745" s="2"/>
      <c r="W745" s="13"/>
      <c r="X745" s="2"/>
      <c r="Y745" s="2"/>
      <c r="Z745" s="2"/>
      <c r="AA745" s="21" t="s">
        <v>6084</v>
      </c>
      <c r="AB745" s="22" t="s">
        <v>6085</v>
      </c>
      <c r="AC745" s="21" t="s">
        <v>6086</v>
      </c>
      <c r="AD745" s="22" t="s">
        <v>6087</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6088</v>
      </c>
      <c r="S746" s="17" t="s">
        <v>5941</v>
      </c>
      <c r="T746" s="2"/>
      <c r="U746" s="2"/>
      <c r="V746" s="2"/>
      <c r="W746" s="13"/>
      <c r="X746" s="2"/>
      <c r="Y746" s="2"/>
      <c r="Z746" s="2"/>
      <c r="AA746" s="21" t="s">
        <v>6089</v>
      </c>
      <c r="AB746" s="22" t="s">
        <v>5593</v>
      </c>
      <c r="AC746" s="21" t="s">
        <v>6090</v>
      </c>
      <c r="AD746" s="22" t="s">
        <v>6091</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6092</v>
      </c>
      <c r="S747" s="17" t="s">
        <v>5947</v>
      </c>
      <c r="T747" s="2"/>
      <c r="U747" s="2"/>
      <c r="V747" s="2"/>
      <c r="W747" s="13"/>
      <c r="X747" s="2"/>
      <c r="Y747" s="2"/>
      <c r="Z747" s="2"/>
      <c r="AA747" s="21" t="s">
        <v>6093</v>
      </c>
      <c r="AB747" s="22" t="s">
        <v>6094</v>
      </c>
      <c r="AC747" s="21" t="s">
        <v>6095</v>
      </c>
      <c r="AD747" s="22" t="s">
        <v>6096</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6097</v>
      </c>
      <c r="S748" s="17" t="s">
        <v>6098</v>
      </c>
      <c r="T748" s="2"/>
      <c r="U748" s="2"/>
      <c r="V748" s="2"/>
      <c r="W748" s="13"/>
      <c r="X748" s="2"/>
      <c r="Y748" s="2"/>
      <c r="Z748" s="2"/>
      <c r="AA748" s="21" t="s">
        <v>6099</v>
      </c>
      <c r="AB748" s="22" t="s">
        <v>6100</v>
      </c>
      <c r="AC748" s="21" t="s">
        <v>6101</v>
      </c>
      <c r="AD748" s="22" t="s">
        <v>6102</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6103</v>
      </c>
      <c r="S749" s="17" t="s">
        <v>6104</v>
      </c>
      <c r="T749" s="2"/>
      <c r="U749" s="2"/>
      <c r="V749" s="2"/>
      <c r="W749" s="13"/>
      <c r="X749" s="2"/>
      <c r="Y749" s="2"/>
      <c r="Z749" s="2"/>
      <c r="AA749" s="21" t="s">
        <v>6105</v>
      </c>
      <c r="AB749" s="22" t="s">
        <v>6106</v>
      </c>
      <c r="AC749" s="21" t="s">
        <v>6107</v>
      </c>
      <c r="AD749" s="22" t="s">
        <v>6108</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6109</v>
      </c>
      <c r="S750" s="17" t="s">
        <v>6110</v>
      </c>
      <c r="T750" s="2"/>
      <c r="U750" s="2"/>
      <c r="V750" s="2"/>
      <c r="W750" s="13"/>
      <c r="X750" s="2"/>
      <c r="Y750" s="2"/>
      <c r="Z750" s="2"/>
      <c r="AA750" s="21" t="s">
        <v>6111</v>
      </c>
      <c r="AB750" s="22" t="s">
        <v>6112</v>
      </c>
      <c r="AC750" s="21" t="s">
        <v>6113</v>
      </c>
      <c r="AD750" s="22" t="s">
        <v>6114</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6115</v>
      </c>
      <c r="S751" s="17" t="s">
        <v>4306</v>
      </c>
      <c r="T751" s="2"/>
      <c r="U751" s="2"/>
      <c r="V751" s="2"/>
      <c r="W751" s="13"/>
      <c r="X751" s="2"/>
      <c r="Y751" s="2"/>
      <c r="Z751" s="2"/>
      <c r="AA751" s="21" t="s">
        <v>6116</v>
      </c>
      <c r="AB751" s="22" t="s">
        <v>6117</v>
      </c>
      <c r="AC751" s="21" t="s">
        <v>6118</v>
      </c>
      <c r="AD751" s="22" t="s">
        <v>6119</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6120</v>
      </c>
      <c r="S752" s="17" t="s">
        <v>4314</v>
      </c>
      <c r="T752" s="2"/>
      <c r="U752" s="2"/>
      <c r="V752" s="2"/>
      <c r="W752" s="13"/>
      <c r="X752" s="2"/>
      <c r="Y752" s="2"/>
      <c r="Z752" s="2"/>
      <c r="AA752" s="21" t="s">
        <v>6121</v>
      </c>
      <c r="AB752" s="22" t="s">
        <v>6122</v>
      </c>
      <c r="AC752" s="21" t="s">
        <v>6123</v>
      </c>
      <c r="AD752" s="22" t="s">
        <v>6124</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6125</v>
      </c>
      <c r="S753" s="17" t="s">
        <v>6006</v>
      </c>
      <c r="T753" s="2"/>
      <c r="U753" s="2"/>
      <c r="V753" s="2"/>
      <c r="W753" s="13"/>
      <c r="X753" s="2"/>
      <c r="Y753" s="2"/>
      <c r="Z753" s="2"/>
      <c r="AA753" s="21" t="s">
        <v>6126</v>
      </c>
      <c r="AB753" s="22" t="s">
        <v>6127</v>
      </c>
      <c r="AC753" s="21" t="s">
        <v>6128</v>
      </c>
      <c r="AD753" s="22" t="s">
        <v>6129</v>
      </c>
      <c r="AE753" s="23" t="s">
        <v>1133</v>
      </c>
    </row>
    <row r="754" spans="1:31" ht="12.75" customHeight="1" x14ac:dyDescent="0.25">
      <c r="A754" s="2"/>
      <c r="B754" s="2"/>
      <c r="C754" s="2"/>
      <c r="D754" s="2"/>
      <c r="E754" s="2"/>
      <c r="F754" s="2"/>
      <c r="G754" s="2"/>
      <c r="H754" s="2"/>
      <c r="I754" s="15"/>
      <c r="J754" s="15"/>
      <c r="K754" s="15"/>
      <c r="L754" s="15"/>
      <c r="M754" s="15"/>
      <c r="N754" s="15"/>
      <c r="O754" s="13"/>
      <c r="P754" s="15"/>
      <c r="Q754" s="28"/>
      <c r="R754" s="17" t="s">
        <v>6130</v>
      </c>
      <c r="S754" s="17" t="s">
        <v>6012</v>
      </c>
      <c r="T754" s="2"/>
      <c r="U754" s="2"/>
      <c r="V754" s="2"/>
      <c r="W754" s="13"/>
      <c r="X754" s="2"/>
      <c r="Y754" s="2"/>
      <c r="Z754" s="2"/>
      <c r="AA754" s="21" t="s">
        <v>6131</v>
      </c>
      <c r="AB754" s="22" t="s">
        <v>6132</v>
      </c>
      <c r="AC754" s="21" t="s">
        <v>6133</v>
      </c>
      <c r="AD754" s="22" t="s">
        <v>6134</v>
      </c>
      <c r="AE754" s="23" t="s">
        <v>1133</v>
      </c>
    </row>
    <row r="755" spans="1:31" ht="12.75" customHeight="1" x14ac:dyDescent="0.25">
      <c r="A755" s="2"/>
      <c r="B755" s="2"/>
      <c r="C755" s="2"/>
      <c r="D755" s="2"/>
      <c r="E755" s="2"/>
      <c r="F755" s="2"/>
      <c r="G755" s="2"/>
      <c r="H755" s="2"/>
      <c r="I755" s="15"/>
      <c r="J755" s="15"/>
      <c r="K755" s="15"/>
      <c r="L755" s="15"/>
      <c r="M755" s="15"/>
      <c r="N755" s="15"/>
      <c r="O755" s="13"/>
      <c r="P755" s="15"/>
      <c r="Q755" s="28"/>
      <c r="R755" s="17" t="s">
        <v>6135</v>
      </c>
      <c r="S755" s="17" t="s">
        <v>6033</v>
      </c>
      <c r="T755" s="2"/>
      <c r="U755" s="2"/>
      <c r="V755" s="2"/>
      <c r="W755" s="13"/>
      <c r="X755" s="2"/>
      <c r="Y755" s="2"/>
      <c r="Z755" s="2"/>
      <c r="AA755" s="21" t="s">
        <v>6136</v>
      </c>
      <c r="AB755" s="22" t="s">
        <v>6137</v>
      </c>
      <c r="AC755" s="21" t="s">
        <v>6138</v>
      </c>
      <c r="AD755" s="22" t="s">
        <v>6139</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6140</v>
      </c>
      <c r="S756" s="17" t="s">
        <v>6039</v>
      </c>
      <c r="T756" s="2"/>
      <c r="U756" s="2"/>
      <c r="V756" s="2"/>
      <c r="W756" s="13"/>
      <c r="X756" s="2"/>
      <c r="Y756" s="2"/>
      <c r="Z756" s="2"/>
      <c r="AA756" s="21" t="s">
        <v>6141</v>
      </c>
      <c r="AB756" s="22" t="s">
        <v>6142</v>
      </c>
      <c r="AC756" s="21" t="s">
        <v>6143</v>
      </c>
      <c r="AD756" s="22" t="s">
        <v>6144</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6145</v>
      </c>
      <c r="S757" s="17" t="s">
        <v>6146</v>
      </c>
      <c r="T757" s="2"/>
      <c r="U757" s="2"/>
      <c r="V757" s="2"/>
      <c r="W757" s="13"/>
      <c r="X757" s="2"/>
      <c r="Y757" s="2"/>
      <c r="Z757" s="2"/>
      <c r="AA757" s="21" t="s">
        <v>6147</v>
      </c>
      <c r="AB757" s="22" t="s">
        <v>6148</v>
      </c>
      <c r="AC757" s="21" t="s">
        <v>6149</v>
      </c>
      <c r="AD757" s="22" t="s">
        <v>6150</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6151</v>
      </c>
      <c r="S758" s="17" t="s">
        <v>6152</v>
      </c>
      <c r="T758" s="2"/>
      <c r="U758" s="2"/>
      <c r="V758" s="2"/>
      <c r="W758" s="13"/>
      <c r="X758" s="2"/>
      <c r="Y758" s="2"/>
      <c r="Z758" s="2"/>
      <c r="AA758" s="21" t="s">
        <v>6153</v>
      </c>
      <c r="AB758" s="22" t="s">
        <v>2149</v>
      </c>
      <c r="AC758" s="21" t="s">
        <v>6154</v>
      </c>
      <c r="AD758" s="22" t="s">
        <v>6155</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6156</v>
      </c>
      <c r="S759" s="17" t="s">
        <v>4322</v>
      </c>
      <c r="T759" s="2"/>
      <c r="U759" s="2"/>
      <c r="V759" s="2"/>
      <c r="W759" s="13"/>
      <c r="X759" s="2"/>
      <c r="Y759" s="2"/>
      <c r="Z759" s="2"/>
      <c r="AA759" s="21" t="s">
        <v>6157</v>
      </c>
      <c r="AB759" s="22" t="s">
        <v>6158</v>
      </c>
      <c r="AC759" s="21" t="s">
        <v>6159</v>
      </c>
      <c r="AD759" s="22" t="s">
        <v>6160</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6161</v>
      </c>
      <c r="S760" s="17" t="s">
        <v>4330</v>
      </c>
      <c r="T760" s="2"/>
      <c r="U760" s="2"/>
      <c r="V760" s="2"/>
      <c r="W760" s="13"/>
      <c r="X760" s="2"/>
      <c r="Y760" s="2"/>
      <c r="Z760" s="2"/>
      <c r="AA760" s="21" t="s">
        <v>6162</v>
      </c>
      <c r="AB760" s="22" t="s">
        <v>1030</v>
      </c>
      <c r="AC760" s="21" t="s">
        <v>6163</v>
      </c>
      <c r="AD760" s="22" t="s">
        <v>3032</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6164</v>
      </c>
      <c r="S761" s="17" t="s">
        <v>6067</v>
      </c>
      <c r="T761" s="2"/>
      <c r="U761" s="2"/>
      <c r="V761" s="2"/>
      <c r="W761" s="13"/>
      <c r="X761" s="2"/>
      <c r="Y761" s="2"/>
      <c r="Z761" s="2"/>
      <c r="AA761" s="21" t="s">
        <v>6165</v>
      </c>
      <c r="AB761" s="22" t="s">
        <v>6166</v>
      </c>
      <c r="AC761" s="21" t="s">
        <v>6167</v>
      </c>
      <c r="AD761" s="22" t="s">
        <v>6168</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6169</v>
      </c>
      <c r="S762" s="17" t="s">
        <v>6073</v>
      </c>
      <c r="T762" s="2"/>
      <c r="U762" s="2"/>
      <c r="V762" s="2"/>
      <c r="W762" s="13"/>
      <c r="X762" s="2"/>
      <c r="Y762" s="2"/>
      <c r="Z762" s="2"/>
      <c r="AA762" s="21" t="s">
        <v>6170</v>
      </c>
      <c r="AB762" s="22" t="s">
        <v>6171</v>
      </c>
      <c r="AC762" s="21" t="s">
        <v>6172</v>
      </c>
      <c r="AD762" s="22" t="s">
        <v>6173</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6174</v>
      </c>
      <c r="S763" s="17" t="s">
        <v>6175</v>
      </c>
      <c r="T763" s="2"/>
      <c r="U763" s="2"/>
      <c r="V763" s="2"/>
      <c r="W763" s="13"/>
      <c r="X763" s="2"/>
      <c r="Y763" s="2"/>
      <c r="Z763" s="2"/>
      <c r="AA763" s="21" t="s">
        <v>6176</v>
      </c>
      <c r="AB763" s="22" t="s">
        <v>6177</v>
      </c>
      <c r="AC763" s="21" t="s">
        <v>6178</v>
      </c>
      <c r="AD763" s="22" t="s">
        <v>6179</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6180</v>
      </c>
      <c r="S764" s="17" t="s">
        <v>6098</v>
      </c>
      <c r="T764" s="2"/>
      <c r="U764" s="2"/>
      <c r="V764" s="2"/>
      <c r="W764" s="13"/>
      <c r="X764" s="2"/>
      <c r="Y764" s="2"/>
      <c r="Z764" s="2"/>
      <c r="AA764" s="21" t="s">
        <v>6181</v>
      </c>
      <c r="AB764" s="22" t="s">
        <v>6182</v>
      </c>
      <c r="AC764" s="21" t="s">
        <v>6183</v>
      </c>
      <c r="AD764" s="22" t="s">
        <v>6184</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6185</v>
      </c>
      <c r="S765" s="17" t="s">
        <v>6104</v>
      </c>
      <c r="T765" s="2"/>
      <c r="U765" s="2"/>
      <c r="V765" s="2"/>
      <c r="W765" s="13"/>
      <c r="X765" s="2"/>
      <c r="Y765" s="2"/>
      <c r="Z765" s="2"/>
      <c r="AA765" s="21" t="s">
        <v>6186</v>
      </c>
      <c r="AB765" s="22" t="s">
        <v>6187</v>
      </c>
      <c r="AC765" s="21" t="s">
        <v>6188</v>
      </c>
      <c r="AD765" s="22" t="s">
        <v>517</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6189</v>
      </c>
      <c r="S766" s="17" t="s">
        <v>6110</v>
      </c>
      <c r="T766" s="2"/>
      <c r="U766" s="2"/>
      <c r="V766" s="2"/>
      <c r="W766" s="13"/>
      <c r="X766" s="2"/>
      <c r="Y766" s="2"/>
      <c r="Z766" s="2"/>
      <c r="AA766" s="21" t="s">
        <v>6190</v>
      </c>
      <c r="AB766" s="22" t="s">
        <v>6191</v>
      </c>
      <c r="AC766" s="21" t="s">
        <v>6192</v>
      </c>
      <c r="AD766" s="22" t="s">
        <v>6193</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6194</v>
      </c>
      <c r="S767" s="17" t="s">
        <v>4362</v>
      </c>
      <c r="T767" s="2"/>
      <c r="U767" s="2"/>
      <c r="V767" s="2"/>
      <c r="W767" s="13"/>
      <c r="X767" s="2"/>
      <c r="Y767" s="2"/>
      <c r="Z767" s="2"/>
      <c r="AA767" s="21" t="s">
        <v>6195</v>
      </c>
      <c r="AB767" s="22" t="s">
        <v>6196</v>
      </c>
      <c r="AC767" s="21" t="s">
        <v>6197</v>
      </c>
      <c r="AD767" s="22" t="s">
        <v>6198</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6199</v>
      </c>
      <c r="S768" s="17" t="s">
        <v>4377</v>
      </c>
      <c r="T768" s="2"/>
      <c r="U768" s="2"/>
      <c r="V768" s="2"/>
      <c r="W768" s="13"/>
      <c r="X768" s="2"/>
      <c r="Y768" s="2"/>
      <c r="Z768" s="2"/>
      <c r="AA768" s="21" t="s">
        <v>6200</v>
      </c>
      <c r="AB768" s="22" t="s">
        <v>6201</v>
      </c>
      <c r="AC768" s="21" t="s">
        <v>6202</v>
      </c>
      <c r="AD768" s="22" t="s">
        <v>6203</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6204</v>
      </c>
      <c r="S769" s="17" t="s">
        <v>6205</v>
      </c>
      <c r="T769" s="2"/>
      <c r="U769" s="2"/>
      <c r="V769" s="2"/>
      <c r="W769" s="13"/>
      <c r="X769" s="2"/>
      <c r="Y769" s="2"/>
      <c r="Z769" s="2"/>
      <c r="AA769" s="21" t="s">
        <v>6206</v>
      </c>
      <c r="AB769" s="22" t="s">
        <v>6207</v>
      </c>
      <c r="AC769" s="21" t="s">
        <v>6208</v>
      </c>
      <c r="AD769" s="22" t="s">
        <v>6209</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6210</v>
      </c>
      <c r="S770" s="17" t="s">
        <v>6211</v>
      </c>
      <c r="T770" s="2"/>
      <c r="U770" s="2"/>
      <c r="V770" s="2"/>
      <c r="W770" s="13"/>
      <c r="X770" s="2"/>
      <c r="Y770" s="2"/>
      <c r="Z770" s="2"/>
      <c r="AA770" s="21" t="s">
        <v>6212</v>
      </c>
      <c r="AB770" s="22" t="s">
        <v>6213</v>
      </c>
      <c r="AC770" s="21" t="s">
        <v>6214</v>
      </c>
      <c r="AD770" s="22" t="s">
        <v>6215</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6216</v>
      </c>
      <c r="S771" s="17" t="s">
        <v>4502</v>
      </c>
      <c r="T771" s="2"/>
      <c r="U771" s="2"/>
      <c r="V771" s="2"/>
      <c r="W771" s="13"/>
      <c r="X771" s="2"/>
      <c r="Y771" s="2"/>
      <c r="Z771" s="2"/>
      <c r="AA771" s="21" t="s">
        <v>6217</v>
      </c>
      <c r="AB771" s="22" t="s">
        <v>6218</v>
      </c>
      <c r="AC771" s="21" t="s">
        <v>6219</v>
      </c>
      <c r="AD771" s="22" t="s">
        <v>6220</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6221</v>
      </c>
      <c r="S772" s="17" t="s">
        <v>6222</v>
      </c>
      <c r="T772" s="2"/>
      <c r="U772" s="2"/>
      <c r="V772" s="2"/>
      <c r="W772" s="13"/>
      <c r="X772" s="2"/>
      <c r="Y772" s="2"/>
      <c r="Z772" s="2"/>
      <c r="AA772" s="21" t="s">
        <v>6223</v>
      </c>
      <c r="AB772" s="22" t="s">
        <v>6224</v>
      </c>
      <c r="AC772" s="21" t="s">
        <v>6225</v>
      </c>
      <c r="AD772" s="22" t="s">
        <v>6226</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6227</v>
      </c>
      <c r="S773" s="17" t="s">
        <v>6228</v>
      </c>
      <c r="T773" s="2"/>
      <c r="U773" s="2"/>
      <c r="V773" s="2"/>
      <c r="W773" s="13"/>
      <c r="X773" s="2"/>
      <c r="Y773" s="2"/>
      <c r="Z773" s="2"/>
      <c r="AA773" s="21" t="s">
        <v>6229</v>
      </c>
      <c r="AB773" s="22" t="s">
        <v>6230</v>
      </c>
      <c r="AC773" s="21" t="s">
        <v>6231</v>
      </c>
      <c r="AD773" s="22" t="s">
        <v>6232</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6233</v>
      </c>
      <c r="S774" s="17" t="s">
        <v>6234</v>
      </c>
      <c r="T774" s="2"/>
      <c r="U774" s="2"/>
      <c r="V774" s="2"/>
      <c r="W774" s="13"/>
      <c r="X774" s="2"/>
      <c r="Y774" s="2"/>
      <c r="Z774" s="2"/>
      <c r="AA774" s="21" t="s">
        <v>6235</v>
      </c>
      <c r="AB774" s="22" t="s">
        <v>6236</v>
      </c>
      <c r="AC774" s="21" t="s">
        <v>6237</v>
      </c>
      <c r="AD774" s="22" t="s">
        <v>6238</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6239</v>
      </c>
      <c r="S775" s="17" t="s">
        <v>6240</v>
      </c>
      <c r="T775" s="2"/>
      <c r="U775" s="2"/>
      <c r="V775" s="2"/>
      <c r="W775" s="13"/>
      <c r="X775" s="2"/>
      <c r="Y775" s="2"/>
      <c r="Z775" s="2"/>
      <c r="AA775" s="21" t="s">
        <v>6241</v>
      </c>
      <c r="AB775" s="22" t="s">
        <v>6242</v>
      </c>
      <c r="AC775" s="21" t="s">
        <v>6243</v>
      </c>
      <c r="AD775" s="22" t="s">
        <v>6244</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6245</v>
      </c>
      <c r="S776" s="17" t="s">
        <v>6246</v>
      </c>
      <c r="T776" s="2"/>
      <c r="U776" s="2"/>
      <c r="V776" s="2"/>
      <c r="W776" s="13"/>
      <c r="X776" s="2"/>
      <c r="Y776" s="2"/>
      <c r="Z776" s="2"/>
      <c r="AA776" s="21" t="s">
        <v>6247</v>
      </c>
      <c r="AB776" s="22" t="s">
        <v>6248</v>
      </c>
      <c r="AC776" s="21" t="s">
        <v>6249</v>
      </c>
      <c r="AD776" s="22" t="s">
        <v>6250</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6251</v>
      </c>
      <c r="S777" s="17" t="s">
        <v>6252</v>
      </c>
      <c r="T777" s="2"/>
      <c r="U777" s="2"/>
      <c r="V777" s="2"/>
      <c r="W777" s="13"/>
      <c r="X777" s="2"/>
      <c r="Y777" s="2"/>
      <c r="Z777" s="2"/>
      <c r="AA777" s="21" t="s">
        <v>6253</v>
      </c>
      <c r="AB777" s="22" t="s">
        <v>6254</v>
      </c>
      <c r="AC777" s="21" t="s">
        <v>6255</v>
      </c>
      <c r="AD777" s="22" t="s">
        <v>6256</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6257</v>
      </c>
      <c r="S778" s="17" t="s">
        <v>4456</v>
      </c>
      <c r="T778" s="2"/>
      <c r="U778" s="2"/>
      <c r="V778" s="2"/>
      <c r="W778" s="13"/>
      <c r="X778" s="2"/>
      <c r="Y778" s="2"/>
      <c r="Z778" s="2"/>
      <c r="AA778" s="21" t="s">
        <v>6258</v>
      </c>
      <c r="AB778" s="22" t="s">
        <v>6259</v>
      </c>
      <c r="AC778" s="21" t="s">
        <v>6260</v>
      </c>
      <c r="AD778" s="22" t="s">
        <v>6261</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6262</v>
      </c>
      <c r="S779" s="17" t="s">
        <v>6263</v>
      </c>
      <c r="T779" s="2"/>
      <c r="U779" s="2"/>
      <c r="V779" s="2"/>
      <c r="W779" s="13"/>
      <c r="X779" s="2"/>
      <c r="Y779" s="2"/>
      <c r="Z779" s="2"/>
      <c r="AA779" s="21" t="s">
        <v>6264</v>
      </c>
      <c r="AB779" s="22" t="s">
        <v>6265</v>
      </c>
      <c r="AC779" s="21" t="s">
        <v>6266</v>
      </c>
      <c r="AD779" s="22" t="s">
        <v>6267</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6268</v>
      </c>
      <c r="S780" s="17" t="s">
        <v>6269</v>
      </c>
      <c r="T780" s="2"/>
      <c r="U780" s="2"/>
      <c r="V780" s="2"/>
      <c r="W780" s="13"/>
      <c r="X780" s="2"/>
      <c r="Y780" s="2"/>
      <c r="Z780" s="2"/>
      <c r="AA780" s="21" t="s">
        <v>6270</v>
      </c>
      <c r="AB780" s="22" t="s">
        <v>6271</v>
      </c>
      <c r="AC780" s="21" t="s">
        <v>6272</v>
      </c>
      <c r="AD780" s="22" t="s">
        <v>679</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6273</v>
      </c>
      <c r="S781" s="17" t="s">
        <v>4509</v>
      </c>
      <c r="T781" s="2"/>
      <c r="U781" s="2"/>
      <c r="V781" s="2"/>
      <c r="W781" s="13"/>
      <c r="X781" s="2"/>
      <c r="Y781" s="2"/>
      <c r="Z781" s="2"/>
      <c r="AA781" s="21" t="s">
        <v>6274</v>
      </c>
      <c r="AB781" s="22" t="s">
        <v>2507</v>
      </c>
      <c r="AC781" s="21" t="s">
        <v>6275</v>
      </c>
      <c r="AD781" s="22" t="s">
        <v>5590</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6276</v>
      </c>
      <c r="S782" s="17" t="s">
        <v>6277</v>
      </c>
      <c r="T782" s="2"/>
      <c r="U782" s="2"/>
      <c r="V782" s="2"/>
      <c r="W782" s="13"/>
      <c r="X782" s="2"/>
      <c r="Y782" s="2"/>
      <c r="Z782" s="2"/>
      <c r="AA782" s="21" t="s">
        <v>6278</v>
      </c>
      <c r="AB782" s="22" t="s">
        <v>1648</v>
      </c>
      <c r="AC782" s="21" t="s">
        <v>6279</v>
      </c>
      <c r="AD782" s="22" t="s">
        <v>6280</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6281</v>
      </c>
      <c r="S783" s="17" t="s">
        <v>6282</v>
      </c>
      <c r="T783" s="2"/>
      <c r="U783" s="2"/>
      <c r="V783" s="2"/>
      <c r="W783" s="13"/>
      <c r="X783" s="2"/>
      <c r="Y783" s="2"/>
      <c r="Z783" s="2"/>
      <c r="AA783" s="21" t="s">
        <v>6283</v>
      </c>
      <c r="AB783" s="22" t="s">
        <v>6284</v>
      </c>
      <c r="AC783" s="21" t="s">
        <v>6285</v>
      </c>
      <c r="AD783" s="22" t="s">
        <v>6286</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6287</v>
      </c>
      <c r="S784" s="17" t="s">
        <v>6288</v>
      </c>
      <c r="T784" s="2"/>
      <c r="U784" s="2"/>
      <c r="V784" s="2"/>
      <c r="W784" s="13"/>
      <c r="X784" s="2"/>
      <c r="Y784" s="2"/>
      <c r="Z784" s="2"/>
      <c r="AA784" s="21" t="s">
        <v>6289</v>
      </c>
      <c r="AB784" s="22" t="s">
        <v>6063</v>
      </c>
      <c r="AC784" s="21" t="s">
        <v>6290</v>
      </c>
      <c r="AD784" s="22" t="s">
        <v>6291</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6292</v>
      </c>
      <c r="S785" s="17" t="s">
        <v>6293</v>
      </c>
      <c r="T785" s="2"/>
      <c r="U785" s="2"/>
      <c r="V785" s="2"/>
      <c r="W785" s="13"/>
      <c r="X785" s="2"/>
      <c r="Y785" s="2"/>
      <c r="Z785" s="2"/>
      <c r="AA785" s="21" t="s">
        <v>6294</v>
      </c>
      <c r="AB785" s="22" t="s">
        <v>6295</v>
      </c>
      <c r="AC785" s="21" t="s">
        <v>6296</v>
      </c>
      <c r="AD785" s="22" t="s">
        <v>6297</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6298</v>
      </c>
      <c r="S786" s="17" t="s">
        <v>6299</v>
      </c>
      <c r="T786" s="2"/>
      <c r="U786" s="2"/>
      <c r="V786" s="2"/>
      <c r="W786" s="13"/>
      <c r="X786" s="2"/>
      <c r="Y786" s="2"/>
      <c r="Z786" s="2"/>
      <c r="AA786" s="21" t="s">
        <v>6300</v>
      </c>
      <c r="AB786" s="22" t="s">
        <v>6301</v>
      </c>
      <c r="AC786" s="21" t="s">
        <v>6302</v>
      </c>
      <c r="AD786" s="22" t="s">
        <v>6303</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6298</v>
      </c>
      <c r="S787" s="17" t="s">
        <v>6299</v>
      </c>
      <c r="T787" s="2"/>
      <c r="U787" s="2"/>
      <c r="V787" s="2"/>
      <c r="W787" s="13"/>
      <c r="X787" s="2"/>
      <c r="Y787" s="2"/>
      <c r="Z787" s="2"/>
      <c r="AA787" s="21" t="s">
        <v>6304</v>
      </c>
      <c r="AB787" s="22" t="s">
        <v>6305</v>
      </c>
      <c r="AC787" s="21" t="s">
        <v>6306</v>
      </c>
      <c r="AD787" s="22" t="s">
        <v>6307</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6308</v>
      </c>
      <c r="S788" s="17" t="s">
        <v>6309</v>
      </c>
      <c r="T788" s="2"/>
      <c r="U788" s="2"/>
      <c r="V788" s="2"/>
      <c r="W788" s="13"/>
      <c r="X788" s="2"/>
      <c r="Y788" s="2"/>
      <c r="Z788" s="2"/>
      <c r="AA788" s="21" t="s">
        <v>6310</v>
      </c>
      <c r="AB788" s="22" t="s">
        <v>6311</v>
      </c>
      <c r="AC788" s="21" t="s">
        <v>6312</v>
      </c>
      <c r="AD788" s="22" t="s">
        <v>6313</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6314</v>
      </c>
      <c r="S789" s="17" t="s">
        <v>6315</v>
      </c>
      <c r="T789" s="2"/>
      <c r="U789" s="2"/>
      <c r="V789" s="2"/>
      <c r="W789" s="13"/>
      <c r="X789" s="2"/>
      <c r="Y789" s="2"/>
      <c r="Z789" s="2"/>
      <c r="AA789" s="21" t="s">
        <v>6316</v>
      </c>
      <c r="AB789" s="22" t="s">
        <v>6317</v>
      </c>
      <c r="AC789" s="21" t="s">
        <v>6318</v>
      </c>
      <c r="AD789" s="22" t="s">
        <v>6319</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6320</v>
      </c>
      <c r="S790" s="17" t="s">
        <v>6321</v>
      </c>
      <c r="T790" s="2"/>
      <c r="U790" s="2"/>
      <c r="V790" s="2"/>
      <c r="W790" s="13"/>
      <c r="X790" s="2"/>
      <c r="Y790" s="2"/>
      <c r="Z790" s="2"/>
      <c r="AA790" s="21" t="s">
        <v>6322</v>
      </c>
      <c r="AB790" s="22" t="s">
        <v>2149</v>
      </c>
      <c r="AC790" s="21" t="s">
        <v>6323</v>
      </c>
      <c r="AD790" s="22" t="s">
        <v>6155</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6324</v>
      </c>
      <c r="S791" s="17" t="s">
        <v>4603</v>
      </c>
      <c r="T791" s="2"/>
      <c r="U791" s="2"/>
      <c r="V791" s="2"/>
      <c r="W791" s="13"/>
      <c r="X791" s="2"/>
      <c r="Y791" s="2"/>
      <c r="Z791" s="2"/>
      <c r="AA791" s="21" t="s">
        <v>6325</v>
      </c>
      <c r="AB791" s="22" t="s">
        <v>6184</v>
      </c>
      <c r="AC791" s="21" t="s">
        <v>6326</v>
      </c>
      <c r="AD791" s="22" t="s">
        <v>6184</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6327</v>
      </c>
      <c r="S792" s="17" t="s">
        <v>4611</v>
      </c>
      <c r="T792" s="2"/>
      <c r="U792" s="2"/>
      <c r="V792" s="2"/>
      <c r="W792" s="13"/>
      <c r="X792" s="2"/>
      <c r="Y792" s="2"/>
      <c r="Z792" s="2"/>
      <c r="AA792" s="21" t="s">
        <v>6328</v>
      </c>
      <c r="AB792" s="22" t="s">
        <v>6329</v>
      </c>
      <c r="AC792" s="21" t="s">
        <v>6330</v>
      </c>
      <c r="AD792" s="22" t="s">
        <v>6331</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6332</v>
      </c>
      <c r="S793" s="17" t="s">
        <v>4619</v>
      </c>
      <c r="T793" s="2"/>
      <c r="U793" s="2"/>
      <c r="V793" s="2"/>
      <c r="W793" s="13"/>
      <c r="X793" s="2"/>
      <c r="Y793" s="2"/>
      <c r="Z793" s="2"/>
      <c r="AA793" s="21" t="s">
        <v>6333</v>
      </c>
      <c r="AB793" s="22" t="s">
        <v>653</v>
      </c>
      <c r="AC793" s="21" t="s">
        <v>6334</v>
      </c>
      <c r="AD793" s="22" t="s">
        <v>655</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6335</v>
      </c>
      <c r="S794" s="17" t="s">
        <v>4635</v>
      </c>
      <c r="T794" s="2"/>
      <c r="U794" s="2"/>
      <c r="V794" s="2"/>
      <c r="W794" s="13"/>
      <c r="X794" s="2"/>
      <c r="Y794" s="2"/>
      <c r="Z794" s="2"/>
      <c r="AA794" s="21" t="s">
        <v>6336</v>
      </c>
      <c r="AB794" s="22" t="s">
        <v>6265</v>
      </c>
      <c r="AC794" s="21" t="s">
        <v>6337</v>
      </c>
      <c r="AD794" s="22" t="s">
        <v>6267</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6338</v>
      </c>
      <c r="S795" s="17" t="s">
        <v>6339</v>
      </c>
      <c r="T795" s="2"/>
      <c r="U795" s="2"/>
      <c r="V795" s="2"/>
      <c r="W795" s="13"/>
      <c r="X795" s="2"/>
      <c r="Y795" s="2"/>
      <c r="Z795" s="2"/>
      <c r="AA795" s="21" t="s">
        <v>6340</v>
      </c>
      <c r="AB795" s="22" t="s">
        <v>6271</v>
      </c>
      <c r="AC795" s="21" t="s">
        <v>6341</v>
      </c>
      <c r="AD795" s="22" t="s">
        <v>679</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6342</v>
      </c>
      <c r="S796" s="17" t="s">
        <v>2109</v>
      </c>
      <c r="T796" s="2"/>
      <c r="U796" s="2"/>
      <c r="V796" s="2"/>
      <c r="W796" s="13"/>
      <c r="X796" s="2"/>
      <c r="Y796" s="2"/>
      <c r="Z796" s="2"/>
      <c r="AA796" s="21" t="s">
        <v>6343</v>
      </c>
      <c r="AB796" s="22" t="s">
        <v>6344</v>
      </c>
      <c r="AC796" s="21" t="s">
        <v>6345</v>
      </c>
      <c r="AD796" s="22" t="s">
        <v>6346</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6347</v>
      </c>
      <c r="S797" s="17" t="s">
        <v>6348</v>
      </c>
      <c r="T797" s="2"/>
      <c r="U797" s="2"/>
      <c r="V797" s="2"/>
      <c r="W797" s="13"/>
      <c r="X797" s="2"/>
      <c r="Y797" s="2"/>
      <c r="Z797" s="2"/>
      <c r="AA797" s="21" t="s">
        <v>6349</v>
      </c>
      <c r="AB797" s="22" t="s">
        <v>6350</v>
      </c>
      <c r="AC797" s="21" t="s">
        <v>6351</v>
      </c>
      <c r="AD797" s="22" t="s">
        <v>6352</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6353</v>
      </c>
      <c r="S798" s="17" t="s">
        <v>6354</v>
      </c>
      <c r="T798" s="2"/>
      <c r="U798" s="2"/>
      <c r="V798" s="2"/>
      <c r="W798" s="13"/>
      <c r="X798" s="2"/>
      <c r="Y798" s="2"/>
      <c r="Z798" s="2"/>
      <c r="AA798" s="21" t="s">
        <v>6355</v>
      </c>
      <c r="AB798" s="22" t="s">
        <v>6356</v>
      </c>
      <c r="AC798" s="21" t="s">
        <v>6357</v>
      </c>
      <c r="AD798" s="22" t="s">
        <v>6358</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6359</v>
      </c>
      <c r="S799" s="17" t="s">
        <v>74</v>
      </c>
      <c r="T799" s="2"/>
      <c r="U799" s="2"/>
      <c r="V799" s="2"/>
      <c r="W799" s="13"/>
      <c r="X799" s="2"/>
      <c r="Y799" s="2"/>
      <c r="Z799" s="2"/>
      <c r="AA799" s="21" t="s">
        <v>6360</v>
      </c>
      <c r="AB799" s="22" t="s">
        <v>6361</v>
      </c>
      <c r="AC799" s="21" t="s">
        <v>6362</v>
      </c>
      <c r="AD799" s="22" t="s">
        <v>6352</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6363</v>
      </c>
      <c r="S800" s="17" t="s">
        <v>6364</v>
      </c>
      <c r="T800" s="2"/>
      <c r="U800" s="2"/>
      <c r="V800" s="2"/>
      <c r="W800" s="13"/>
      <c r="X800" s="2"/>
      <c r="Y800" s="2"/>
      <c r="Z800" s="2"/>
      <c r="AA800" s="21" t="s">
        <v>6365</v>
      </c>
      <c r="AB800" s="22" t="s">
        <v>6366</v>
      </c>
      <c r="AC800" s="21" t="s">
        <v>6367</v>
      </c>
      <c r="AD800" s="22" t="s">
        <v>6368</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6369</v>
      </c>
      <c r="S801" s="17" t="s">
        <v>226</v>
      </c>
      <c r="T801" s="2"/>
      <c r="U801" s="2"/>
      <c r="V801" s="2"/>
      <c r="W801" s="13"/>
      <c r="X801" s="2"/>
      <c r="Y801" s="2"/>
      <c r="Z801" s="2"/>
      <c r="AA801" s="21" t="s">
        <v>6370</v>
      </c>
      <c r="AB801" s="22" t="s">
        <v>6371</v>
      </c>
      <c r="AC801" s="21" t="s">
        <v>6372</v>
      </c>
      <c r="AD801" s="22" t="s">
        <v>6373</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6374</v>
      </c>
      <c r="S802" s="17" t="s">
        <v>877</v>
      </c>
      <c r="T802" s="2"/>
      <c r="U802" s="2"/>
      <c r="V802" s="2"/>
      <c r="W802" s="13"/>
      <c r="X802" s="2"/>
      <c r="Y802" s="2"/>
      <c r="Z802" s="2"/>
      <c r="AA802" s="21" t="s">
        <v>6375</v>
      </c>
      <c r="AB802" s="22" t="s">
        <v>6376</v>
      </c>
      <c r="AC802" s="21" t="s">
        <v>6377</v>
      </c>
      <c r="AD802" s="22" t="s">
        <v>6378</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6379</v>
      </c>
      <c r="S803" s="17" t="s">
        <v>901</v>
      </c>
      <c r="T803" s="2"/>
      <c r="U803" s="2"/>
      <c r="V803" s="2"/>
      <c r="W803" s="13"/>
      <c r="X803" s="2"/>
      <c r="Y803" s="2"/>
      <c r="Z803" s="2"/>
      <c r="AA803" s="21" t="s">
        <v>6380</v>
      </c>
      <c r="AB803" s="22" t="s">
        <v>6381</v>
      </c>
      <c r="AC803" s="21" t="s">
        <v>6382</v>
      </c>
      <c r="AD803" s="22" t="s">
        <v>6383</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6384</v>
      </c>
      <c r="S804" s="17" t="s">
        <v>6175</v>
      </c>
      <c r="T804" s="2"/>
      <c r="U804" s="2"/>
      <c r="V804" s="2"/>
      <c r="W804" s="13"/>
      <c r="X804" s="2"/>
      <c r="Y804" s="2"/>
      <c r="Z804" s="2"/>
      <c r="AA804" s="21" t="s">
        <v>6385</v>
      </c>
      <c r="AB804" s="22" t="s">
        <v>6386</v>
      </c>
      <c r="AC804" s="21" t="s">
        <v>6387</v>
      </c>
      <c r="AD804" s="22" t="s">
        <v>6388</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6389</v>
      </c>
      <c r="S805" s="17" t="s">
        <v>5263</v>
      </c>
      <c r="T805" s="2"/>
      <c r="U805" s="2"/>
      <c r="V805" s="2"/>
      <c r="W805" s="13"/>
      <c r="X805" s="2"/>
      <c r="Y805" s="2"/>
      <c r="Z805" s="2"/>
      <c r="AA805" s="21" t="s">
        <v>6390</v>
      </c>
      <c r="AB805" s="22" t="s">
        <v>6391</v>
      </c>
      <c r="AC805" s="21" t="s">
        <v>6392</v>
      </c>
      <c r="AD805" s="22" t="s">
        <v>6393</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6394</v>
      </c>
      <c r="S806" s="17" t="s">
        <v>6395</v>
      </c>
      <c r="T806" s="2"/>
      <c r="U806" s="2"/>
      <c r="V806" s="2"/>
      <c r="W806" s="13"/>
      <c r="X806" s="2"/>
      <c r="Y806" s="2"/>
      <c r="Z806" s="2"/>
      <c r="AA806" s="21" t="s">
        <v>6396</v>
      </c>
      <c r="AB806" s="22" t="s">
        <v>6397</v>
      </c>
      <c r="AC806" s="21" t="s">
        <v>6398</v>
      </c>
      <c r="AD806" s="22" t="s">
        <v>6399</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6400</v>
      </c>
      <c r="S807" s="17" t="s">
        <v>4730</v>
      </c>
      <c r="T807" s="2"/>
      <c r="U807" s="2"/>
      <c r="V807" s="2"/>
      <c r="W807" s="13"/>
      <c r="X807" s="2"/>
      <c r="Y807" s="2"/>
      <c r="Z807" s="2"/>
      <c r="AA807" s="21" t="s">
        <v>6401</v>
      </c>
      <c r="AB807" s="22" t="s">
        <v>6402</v>
      </c>
      <c r="AC807" s="21" t="s">
        <v>6403</v>
      </c>
      <c r="AD807" s="22" t="s">
        <v>6404</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6405</v>
      </c>
      <c r="S808" s="17" t="s">
        <v>4745</v>
      </c>
      <c r="T808" s="2"/>
      <c r="U808" s="2"/>
      <c r="V808" s="2"/>
      <c r="W808" s="13"/>
      <c r="X808" s="2"/>
      <c r="Y808" s="2"/>
      <c r="Z808" s="2"/>
      <c r="AA808" s="21" t="s">
        <v>6406</v>
      </c>
      <c r="AB808" s="22" t="s">
        <v>6407</v>
      </c>
      <c r="AC808" s="21" t="s">
        <v>6408</v>
      </c>
      <c r="AD808" s="22" t="s">
        <v>6409</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6410</v>
      </c>
      <c r="S809" s="17" t="s">
        <v>4822</v>
      </c>
      <c r="T809" s="2"/>
      <c r="U809" s="2"/>
      <c r="V809" s="2"/>
      <c r="W809" s="13"/>
      <c r="X809" s="2"/>
      <c r="Y809" s="2"/>
      <c r="Z809" s="2"/>
      <c r="AA809" s="21" t="s">
        <v>6411</v>
      </c>
      <c r="AB809" s="22" t="s">
        <v>6412</v>
      </c>
      <c r="AC809" s="21" t="s">
        <v>6413</v>
      </c>
      <c r="AD809" s="22" t="s">
        <v>6414</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6415</v>
      </c>
      <c r="S810" s="17" t="s">
        <v>6416</v>
      </c>
      <c r="T810" s="2"/>
      <c r="U810" s="2"/>
      <c r="V810" s="2"/>
      <c r="W810" s="13"/>
      <c r="X810" s="2"/>
      <c r="Y810" s="2"/>
      <c r="Z810" s="2"/>
      <c r="AA810" s="21" t="s">
        <v>6417</v>
      </c>
      <c r="AB810" s="22" t="s">
        <v>6317</v>
      </c>
      <c r="AC810" s="21" t="s">
        <v>6418</v>
      </c>
      <c r="AD810" s="22" t="s">
        <v>6319</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6419</v>
      </c>
      <c r="S811" s="17" t="s">
        <v>6420</v>
      </c>
      <c r="T811" s="2"/>
      <c r="U811" s="2"/>
      <c r="V811" s="2"/>
      <c r="W811" s="13"/>
      <c r="X811" s="2"/>
      <c r="Y811" s="2"/>
      <c r="Z811" s="2"/>
      <c r="AA811" s="21" t="s">
        <v>6421</v>
      </c>
      <c r="AB811" s="22" t="s">
        <v>6422</v>
      </c>
      <c r="AC811" s="21" t="s">
        <v>6423</v>
      </c>
      <c r="AD811" s="22" t="s">
        <v>6424</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6425</v>
      </c>
      <c r="S812" s="17" t="s">
        <v>4942</v>
      </c>
      <c r="T812" s="2"/>
      <c r="U812" s="2"/>
      <c r="V812" s="2"/>
      <c r="W812" s="13"/>
      <c r="X812" s="2"/>
      <c r="Y812" s="2"/>
      <c r="Z812" s="2"/>
      <c r="AA812" s="21" t="s">
        <v>6426</v>
      </c>
      <c r="AB812" s="22" t="s">
        <v>6427</v>
      </c>
      <c r="AC812" s="21" t="s">
        <v>6428</v>
      </c>
      <c r="AD812" s="22" t="s">
        <v>6429</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6430</v>
      </c>
      <c r="S813" s="17" t="s">
        <v>6431</v>
      </c>
      <c r="T813" s="2"/>
      <c r="U813" s="2"/>
      <c r="V813" s="2"/>
      <c r="W813" s="13"/>
      <c r="X813" s="2"/>
      <c r="Y813" s="2"/>
      <c r="Z813" s="2"/>
      <c r="AA813" s="21" t="s">
        <v>6432</v>
      </c>
      <c r="AB813" s="22" t="s">
        <v>6433</v>
      </c>
      <c r="AC813" s="21" t="s">
        <v>6434</v>
      </c>
      <c r="AD813" s="22" t="s">
        <v>6435</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6436</v>
      </c>
      <c r="S814" s="17" t="s">
        <v>5106</v>
      </c>
      <c r="T814" s="2"/>
      <c r="U814" s="2"/>
      <c r="V814" s="2"/>
      <c r="W814" s="13"/>
      <c r="X814" s="2"/>
      <c r="Y814" s="2"/>
      <c r="Z814" s="2"/>
      <c r="AA814" s="21" t="s">
        <v>6437</v>
      </c>
      <c r="AB814" s="22" t="s">
        <v>1030</v>
      </c>
      <c r="AC814" s="21" t="s">
        <v>6438</v>
      </c>
      <c r="AD814" s="22" t="s">
        <v>6439</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6440</v>
      </c>
      <c r="S815" s="17" t="s">
        <v>5145</v>
      </c>
      <c r="T815" s="2"/>
      <c r="U815" s="2"/>
      <c r="V815" s="2"/>
      <c r="W815" s="13"/>
      <c r="X815" s="2"/>
      <c r="Y815" s="2"/>
      <c r="Z815" s="2"/>
      <c r="AA815" s="21" t="s">
        <v>6441</v>
      </c>
      <c r="AB815" s="22" t="s">
        <v>939</v>
      </c>
      <c r="AC815" s="21" t="s">
        <v>6442</v>
      </c>
      <c r="AD815" s="22" t="s">
        <v>6443</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6444</v>
      </c>
      <c r="S816" s="17" t="s">
        <v>6445</v>
      </c>
      <c r="T816" s="2"/>
      <c r="U816" s="2"/>
      <c r="V816" s="2"/>
      <c r="W816" s="13"/>
      <c r="X816" s="2"/>
      <c r="Y816" s="2"/>
      <c r="Z816" s="2"/>
      <c r="AA816" s="21" t="s">
        <v>6446</v>
      </c>
      <c r="AB816" s="22" t="s">
        <v>6447</v>
      </c>
      <c r="AC816" s="21" t="s">
        <v>6448</v>
      </c>
      <c r="AD816" s="22" t="s">
        <v>6447</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6449</v>
      </c>
      <c r="S817" s="17" t="s">
        <v>6450</v>
      </c>
      <c r="T817" s="2"/>
      <c r="U817" s="2"/>
      <c r="V817" s="2"/>
      <c r="W817" s="13"/>
      <c r="X817" s="2"/>
      <c r="Y817" s="2"/>
      <c r="Z817" s="2"/>
      <c r="AA817" s="21" t="s">
        <v>6451</v>
      </c>
      <c r="AB817" s="22" t="s">
        <v>6452</v>
      </c>
      <c r="AC817" s="21" t="s">
        <v>6453</v>
      </c>
      <c r="AD817" s="22" t="s">
        <v>6454</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6455</v>
      </c>
      <c r="S818" s="17" t="s">
        <v>4885</v>
      </c>
      <c r="T818" s="2"/>
      <c r="U818" s="2"/>
      <c r="V818" s="2"/>
      <c r="W818" s="13"/>
      <c r="X818" s="2"/>
      <c r="Y818" s="2"/>
      <c r="Z818" s="2"/>
      <c r="AA818" s="21" t="s">
        <v>6456</v>
      </c>
      <c r="AB818" s="22" t="s">
        <v>6457</v>
      </c>
      <c r="AC818" s="21" t="s">
        <v>6458</v>
      </c>
      <c r="AD818" s="22" t="s">
        <v>6459</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6460</v>
      </c>
      <c r="S819" s="17" t="s">
        <v>4913</v>
      </c>
      <c r="T819" s="2"/>
      <c r="U819" s="2"/>
      <c r="V819" s="2"/>
      <c r="W819" s="13"/>
      <c r="X819" s="2"/>
      <c r="Y819" s="2"/>
      <c r="Z819" s="2"/>
      <c r="AA819" s="21" t="s">
        <v>6461</v>
      </c>
      <c r="AB819" s="22" t="s">
        <v>1006</v>
      </c>
      <c r="AC819" s="21" t="s">
        <v>6462</v>
      </c>
      <c r="AD819" s="22" t="s">
        <v>1501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6463</v>
      </c>
      <c r="S820" s="17" t="s">
        <v>4781</v>
      </c>
      <c r="T820" s="2"/>
      <c r="U820" s="2"/>
      <c r="V820" s="2"/>
      <c r="W820" s="13"/>
      <c r="X820" s="2"/>
      <c r="Y820" s="2"/>
      <c r="Z820" s="2"/>
      <c r="AA820" s="21">
        <v>2202087</v>
      </c>
      <c r="AB820" s="22" t="s">
        <v>6464</v>
      </c>
      <c r="AC820" s="21" t="s">
        <v>6465</v>
      </c>
      <c r="AD820" s="22" t="s">
        <v>1197</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6466</v>
      </c>
      <c r="S821" s="17" t="s">
        <v>6467</v>
      </c>
      <c r="T821" s="2"/>
      <c r="U821" s="2"/>
      <c r="V821" s="2"/>
      <c r="W821" s="13"/>
      <c r="X821" s="2"/>
      <c r="Y821" s="2"/>
      <c r="Z821" s="2"/>
      <c r="AA821" s="21" t="s">
        <v>6468</v>
      </c>
      <c r="AB821" s="22" t="s">
        <v>1006</v>
      </c>
      <c r="AC821" s="21" t="s">
        <v>6469</v>
      </c>
      <c r="AD821" s="22" t="s">
        <v>1501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6470</v>
      </c>
      <c r="S822" s="17" t="s">
        <v>4715</v>
      </c>
      <c r="T822" s="2"/>
      <c r="U822" s="2"/>
      <c r="V822" s="2"/>
      <c r="W822" s="13"/>
      <c r="X822" s="2"/>
      <c r="Y822" s="2"/>
      <c r="Z822" s="2"/>
      <c r="AA822" s="21" t="s">
        <v>6471</v>
      </c>
      <c r="AB822" s="22" t="s">
        <v>6472</v>
      </c>
      <c r="AC822" s="21" t="s">
        <v>6473</v>
      </c>
      <c r="AD822" s="22" t="s">
        <v>6474</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6475</v>
      </c>
      <c r="S823" s="17" t="s">
        <v>6476</v>
      </c>
      <c r="T823" s="2"/>
      <c r="U823" s="2"/>
      <c r="V823" s="2"/>
      <c r="W823" s="13"/>
      <c r="X823" s="2"/>
      <c r="Y823" s="2"/>
      <c r="Z823" s="2"/>
      <c r="AA823" s="21" t="s">
        <v>6477</v>
      </c>
      <c r="AB823" s="22" t="s">
        <v>6478</v>
      </c>
      <c r="AC823" s="21" t="s">
        <v>6479</v>
      </c>
      <c r="AD823" s="22" t="s">
        <v>6480</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6481</v>
      </c>
      <c r="S824" s="17" t="s">
        <v>4740</v>
      </c>
      <c r="T824" s="2"/>
      <c r="U824" s="2"/>
      <c r="V824" s="2"/>
      <c r="W824" s="13"/>
      <c r="X824" s="2"/>
      <c r="Y824" s="2"/>
      <c r="Z824" s="2"/>
      <c r="AA824" s="21" t="s">
        <v>6482</v>
      </c>
      <c r="AB824" s="22" t="s">
        <v>6483</v>
      </c>
      <c r="AC824" s="21" t="s">
        <v>6484</v>
      </c>
      <c r="AD824" s="22" t="s">
        <v>6485</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6486</v>
      </c>
      <c r="S825" s="17" t="s">
        <v>4901</v>
      </c>
      <c r="T825" s="2"/>
      <c r="U825" s="2"/>
      <c r="V825" s="2"/>
      <c r="W825" s="13"/>
      <c r="X825" s="2"/>
      <c r="Y825" s="2"/>
      <c r="Z825" s="2"/>
      <c r="AA825" s="21" t="s">
        <v>6487</v>
      </c>
      <c r="AB825" s="22" t="s">
        <v>6488</v>
      </c>
      <c r="AC825" s="21" t="s">
        <v>6489</v>
      </c>
      <c r="AD825" s="22" t="s">
        <v>6490</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6491</v>
      </c>
      <c r="S826" s="17" t="s">
        <v>4858</v>
      </c>
      <c r="T826" s="2"/>
      <c r="U826" s="2"/>
      <c r="V826" s="2"/>
      <c r="W826" s="13"/>
      <c r="X826" s="2"/>
      <c r="Y826" s="2"/>
      <c r="Z826" s="2"/>
      <c r="AA826" s="21" t="s">
        <v>6492</v>
      </c>
      <c r="AB826" s="22" t="s">
        <v>6493</v>
      </c>
      <c r="AC826" s="21" t="s">
        <v>6494</v>
      </c>
      <c r="AD826" s="22" t="s">
        <v>6495</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6496</v>
      </c>
      <c r="S827" s="17" t="s">
        <v>6497</v>
      </c>
      <c r="T827" s="2"/>
      <c r="U827" s="2"/>
      <c r="V827" s="2"/>
      <c r="W827" s="13"/>
      <c r="X827" s="2"/>
      <c r="Y827" s="2"/>
      <c r="Z827" s="2"/>
      <c r="AA827" s="21" t="s">
        <v>6498</v>
      </c>
      <c r="AB827" s="22" t="s">
        <v>6499</v>
      </c>
      <c r="AC827" s="21" t="s">
        <v>6500</v>
      </c>
      <c r="AD827" s="22" t="s">
        <v>6501</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6502</v>
      </c>
      <c r="S828" s="17" t="s">
        <v>6503</v>
      </c>
      <c r="T828" s="2"/>
      <c r="U828" s="2"/>
      <c r="V828" s="2"/>
      <c r="W828" s="13"/>
      <c r="X828" s="2"/>
      <c r="Y828" s="2"/>
      <c r="Z828" s="2"/>
      <c r="AA828" s="21" t="s">
        <v>6504</v>
      </c>
      <c r="AB828" s="22" t="s">
        <v>6505</v>
      </c>
      <c r="AC828" s="21" t="s">
        <v>6506</v>
      </c>
      <c r="AD828" s="22" t="s">
        <v>6507</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6508</v>
      </c>
      <c r="S829" s="17" t="s">
        <v>6509</v>
      </c>
      <c r="T829" s="2"/>
      <c r="U829" s="2"/>
      <c r="V829" s="2"/>
      <c r="W829" s="13"/>
      <c r="X829" s="2"/>
      <c r="Y829" s="2"/>
      <c r="Z829" s="2"/>
      <c r="AA829" s="21" t="s">
        <v>6510</v>
      </c>
      <c r="AB829" s="22" t="s">
        <v>6511</v>
      </c>
      <c r="AC829" s="21" t="s">
        <v>6512</v>
      </c>
      <c r="AD829" s="22" t="s">
        <v>6513</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6514</v>
      </c>
      <c r="S830" s="17" t="s">
        <v>6515</v>
      </c>
      <c r="T830" s="2"/>
      <c r="U830" s="2"/>
      <c r="V830" s="2"/>
      <c r="W830" s="13"/>
      <c r="X830" s="2"/>
      <c r="Y830" s="2"/>
      <c r="Z830" s="2"/>
      <c r="AA830" s="21" t="s">
        <v>6516</v>
      </c>
      <c r="AB830" s="22" t="s">
        <v>6517</v>
      </c>
      <c r="AC830" s="21" t="s">
        <v>6518</v>
      </c>
      <c r="AD830" s="22" t="s">
        <v>6519</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6520</v>
      </c>
      <c r="S831" s="17" t="s">
        <v>6521</v>
      </c>
      <c r="T831" s="2"/>
      <c r="U831" s="2"/>
      <c r="V831" s="2"/>
      <c r="W831" s="13"/>
      <c r="X831" s="2"/>
      <c r="Y831" s="2"/>
      <c r="Z831" s="2"/>
      <c r="AA831" s="21" t="s">
        <v>6522</v>
      </c>
      <c r="AB831" s="22" t="s">
        <v>6523</v>
      </c>
      <c r="AC831" s="21" t="s">
        <v>6524</v>
      </c>
      <c r="AD831" s="22" t="s">
        <v>6525</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6526</v>
      </c>
      <c r="S832" s="17" t="s">
        <v>6527</v>
      </c>
      <c r="T832" s="2"/>
      <c r="U832" s="2"/>
      <c r="V832" s="2"/>
      <c r="W832" s="13"/>
      <c r="X832" s="2"/>
      <c r="Y832" s="2"/>
      <c r="Z832" s="2"/>
      <c r="AA832" s="21" t="s">
        <v>6528</v>
      </c>
      <c r="AB832" s="22" t="s">
        <v>6529</v>
      </c>
      <c r="AC832" s="21" t="s">
        <v>6530</v>
      </c>
      <c r="AD832" s="22" t="s">
        <v>6531</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6532</v>
      </c>
      <c r="S833" s="17" t="s">
        <v>6533</v>
      </c>
      <c r="T833" s="2"/>
      <c r="U833" s="2"/>
      <c r="V833" s="2"/>
      <c r="W833" s="13"/>
      <c r="X833" s="2"/>
      <c r="Y833" s="2"/>
      <c r="Z833" s="2"/>
      <c r="AA833" s="21" t="s">
        <v>6534</v>
      </c>
      <c r="AB833" s="22" t="s">
        <v>6535</v>
      </c>
      <c r="AC833" s="21" t="s">
        <v>6536</v>
      </c>
      <c r="AD833" s="22" t="s">
        <v>6537</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6538</v>
      </c>
      <c r="S834" s="17" t="s">
        <v>6539</v>
      </c>
      <c r="T834" s="2"/>
      <c r="U834" s="2"/>
      <c r="V834" s="2"/>
      <c r="W834" s="13"/>
      <c r="X834" s="2"/>
      <c r="Y834" s="2"/>
      <c r="Z834" s="2"/>
      <c r="AA834" s="21" t="s">
        <v>6540</v>
      </c>
      <c r="AB834" s="22" t="s">
        <v>6541</v>
      </c>
      <c r="AC834" s="21" t="s">
        <v>6542</v>
      </c>
      <c r="AD834" s="22" t="s">
        <v>6543</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6544</v>
      </c>
      <c r="S835" s="17" t="s">
        <v>6545</v>
      </c>
      <c r="T835" s="2"/>
      <c r="U835" s="2"/>
      <c r="V835" s="2"/>
      <c r="W835" s="13"/>
      <c r="X835" s="2"/>
      <c r="Y835" s="2"/>
      <c r="Z835" s="2"/>
      <c r="AA835" s="21" t="s">
        <v>6546</v>
      </c>
      <c r="AB835" s="22" t="s">
        <v>6547</v>
      </c>
      <c r="AC835" s="21" t="s">
        <v>6548</v>
      </c>
      <c r="AD835" s="22" t="s">
        <v>6549</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6550</v>
      </c>
      <c r="S836" s="17" t="s">
        <v>6551</v>
      </c>
      <c r="T836" s="2"/>
      <c r="U836" s="2"/>
      <c r="V836" s="2"/>
      <c r="W836" s="13"/>
      <c r="X836" s="2"/>
      <c r="Y836" s="2"/>
      <c r="Z836" s="2"/>
      <c r="AA836" s="21" t="s">
        <v>6552</v>
      </c>
      <c r="AB836" s="22" t="s">
        <v>6553</v>
      </c>
      <c r="AC836" s="21" t="s">
        <v>6554</v>
      </c>
      <c r="AD836" s="22" t="s">
        <v>6555</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6556</v>
      </c>
      <c r="S837" s="17" t="s">
        <v>6557</v>
      </c>
      <c r="T837" s="2"/>
      <c r="U837" s="2"/>
      <c r="V837" s="2"/>
      <c r="W837" s="13"/>
      <c r="X837" s="2"/>
      <c r="Y837" s="2"/>
      <c r="Z837" s="2"/>
      <c r="AA837" s="21" t="s">
        <v>6558</v>
      </c>
      <c r="AB837" s="22" t="s">
        <v>6559</v>
      </c>
      <c r="AC837" s="21" t="s">
        <v>6560</v>
      </c>
      <c r="AD837" s="22" t="s">
        <v>6561</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6562</v>
      </c>
      <c r="S838" s="17" t="s">
        <v>6563</v>
      </c>
      <c r="T838" s="2"/>
      <c r="U838" s="2"/>
      <c r="V838" s="2"/>
      <c r="W838" s="13"/>
      <c r="X838" s="2"/>
      <c r="Y838" s="2"/>
      <c r="Z838" s="2"/>
      <c r="AA838" s="21" t="s">
        <v>6564</v>
      </c>
      <c r="AB838" s="22" t="s">
        <v>6565</v>
      </c>
      <c r="AC838" s="21" t="s">
        <v>6566</v>
      </c>
      <c r="AD838" s="22" t="s">
        <v>6567</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6568</v>
      </c>
      <c r="S839" s="17" t="s">
        <v>6569</v>
      </c>
      <c r="T839" s="2"/>
      <c r="U839" s="2"/>
      <c r="V839" s="2"/>
      <c r="W839" s="13"/>
      <c r="X839" s="2"/>
      <c r="Y839" s="2"/>
      <c r="Z839" s="2"/>
      <c r="AA839" s="21" t="s">
        <v>6570</v>
      </c>
      <c r="AB839" s="22" t="s">
        <v>6571</v>
      </c>
      <c r="AC839" s="21" t="s">
        <v>6572</v>
      </c>
      <c r="AD839" s="22" t="s">
        <v>6571</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6573</v>
      </c>
      <c r="S840" s="17" t="s">
        <v>6574</v>
      </c>
      <c r="T840" s="2"/>
      <c r="U840" s="2"/>
      <c r="V840" s="2"/>
      <c r="W840" s="13"/>
      <c r="X840" s="2"/>
      <c r="Y840" s="2"/>
      <c r="Z840" s="2"/>
      <c r="AA840" s="21" t="s">
        <v>6575</v>
      </c>
      <c r="AB840" s="22" t="s">
        <v>6576</v>
      </c>
      <c r="AC840" s="21" t="s">
        <v>6577</v>
      </c>
      <c r="AD840" s="22" t="s">
        <v>6578</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6579</v>
      </c>
      <c r="S841" s="17" t="s">
        <v>6580</v>
      </c>
      <c r="T841" s="2"/>
      <c r="U841" s="2"/>
      <c r="V841" s="2"/>
      <c r="W841" s="13"/>
      <c r="X841" s="2"/>
      <c r="Y841" s="2"/>
      <c r="Z841" s="2"/>
      <c r="AA841" s="21" t="s">
        <v>6581</v>
      </c>
      <c r="AB841" s="22" t="s">
        <v>6582</v>
      </c>
      <c r="AC841" s="21" t="s">
        <v>6583</v>
      </c>
      <c r="AD841" s="22" t="s">
        <v>6584</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6585</v>
      </c>
      <c r="S842" s="17" t="s">
        <v>6586</v>
      </c>
      <c r="T842" s="2"/>
      <c r="U842" s="2"/>
      <c r="V842" s="2"/>
      <c r="W842" s="13"/>
      <c r="X842" s="2"/>
      <c r="Y842" s="2"/>
      <c r="Z842" s="2"/>
      <c r="AA842" s="21" t="s">
        <v>6587</v>
      </c>
      <c r="AB842" s="22" t="s">
        <v>6588</v>
      </c>
      <c r="AC842" s="21" t="s">
        <v>6589</v>
      </c>
      <c r="AD842" s="22" t="s">
        <v>6590</v>
      </c>
      <c r="AE842" s="23" t="s">
        <v>6591</v>
      </c>
    </row>
    <row r="843" spans="1:31" ht="12.75" customHeight="1" x14ac:dyDescent="0.25">
      <c r="A843" s="2"/>
      <c r="B843" s="2"/>
      <c r="C843" s="2"/>
      <c r="D843" s="2"/>
      <c r="E843" s="2"/>
      <c r="F843" s="2"/>
      <c r="G843" s="2"/>
      <c r="H843" s="2"/>
      <c r="I843" s="15"/>
      <c r="J843" s="15"/>
      <c r="K843" s="15"/>
      <c r="L843" s="15"/>
      <c r="M843" s="15"/>
      <c r="N843" s="15"/>
      <c r="O843" s="13"/>
      <c r="P843" s="15"/>
      <c r="Q843" s="28"/>
      <c r="R843" s="17" t="s">
        <v>6592</v>
      </c>
      <c r="S843" s="17" t="s">
        <v>6593</v>
      </c>
      <c r="T843" s="2"/>
      <c r="U843" s="2"/>
      <c r="V843" s="2"/>
      <c r="W843" s="13"/>
      <c r="X843" s="2"/>
      <c r="Y843" s="2"/>
      <c r="Z843" s="2"/>
      <c r="AA843" s="21" t="s">
        <v>6594</v>
      </c>
      <c r="AB843" s="22" t="s">
        <v>6595</v>
      </c>
      <c r="AC843" s="21" t="s">
        <v>6596</v>
      </c>
      <c r="AD843" s="22" t="s">
        <v>6597</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6598</v>
      </c>
      <c r="S844" s="17" t="s">
        <v>6599</v>
      </c>
      <c r="T844" s="2"/>
      <c r="U844" s="2"/>
      <c r="V844" s="2"/>
      <c r="W844" s="13"/>
      <c r="X844" s="2"/>
      <c r="Y844" s="2"/>
      <c r="Z844" s="2"/>
      <c r="AA844" s="21" t="s">
        <v>6600</v>
      </c>
      <c r="AB844" s="22" t="s">
        <v>6601</v>
      </c>
      <c r="AC844" s="21" t="s">
        <v>6602</v>
      </c>
      <c r="AD844" s="22" t="s">
        <v>5249</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6603</v>
      </c>
      <c r="S845" s="17" t="s">
        <v>6604</v>
      </c>
      <c r="T845" s="2"/>
      <c r="U845" s="2"/>
      <c r="V845" s="2"/>
      <c r="W845" s="13"/>
      <c r="X845" s="2"/>
      <c r="Y845" s="2"/>
      <c r="Z845" s="2"/>
      <c r="AA845" s="21" t="s">
        <v>6605</v>
      </c>
      <c r="AB845" s="22" t="s">
        <v>6606</v>
      </c>
      <c r="AC845" s="21" t="s">
        <v>6607</v>
      </c>
      <c r="AD845" s="22" t="s">
        <v>655</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6608</v>
      </c>
      <c r="S846" s="17" t="s">
        <v>6609</v>
      </c>
      <c r="T846" s="2"/>
      <c r="U846" s="2"/>
      <c r="V846" s="2"/>
      <c r="W846" s="13"/>
      <c r="X846" s="2"/>
      <c r="Y846" s="2"/>
      <c r="Z846" s="2"/>
      <c r="AA846" s="21" t="s">
        <v>6610</v>
      </c>
      <c r="AB846" s="22" t="s">
        <v>6611</v>
      </c>
      <c r="AC846" s="21" t="s">
        <v>6612</v>
      </c>
      <c r="AD846" s="22" t="s">
        <v>6613</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6614</v>
      </c>
      <c r="S847" s="17" t="s">
        <v>6615</v>
      </c>
      <c r="T847" s="2"/>
      <c r="U847" s="2"/>
      <c r="V847" s="2"/>
      <c r="W847" s="13"/>
      <c r="X847" s="2"/>
      <c r="Y847" s="2"/>
      <c r="Z847" s="2"/>
      <c r="AA847" s="21" t="s">
        <v>6616</v>
      </c>
      <c r="AB847" s="22" t="s">
        <v>1108</v>
      </c>
      <c r="AC847" s="21" t="s">
        <v>6617</v>
      </c>
      <c r="AD847" s="22" t="s">
        <v>1110</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6618</v>
      </c>
      <c r="S848" s="17" t="s">
        <v>6619</v>
      </c>
      <c r="T848" s="2"/>
      <c r="U848" s="2"/>
      <c r="V848" s="2"/>
      <c r="W848" s="13"/>
      <c r="X848" s="2"/>
      <c r="Y848" s="2"/>
      <c r="Z848" s="2"/>
      <c r="AA848" s="21" t="s">
        <v>6620</v>
      </c>
      <c r="AB848" s="22" t="s">
        <v>6621</v>
      </c>
      <c r="AC848" s="21" t="s">
        <v>6622</v>
      </c>
      <c r="AD848" s="22" t="s">
        <v>6623</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6624</v>
      </c>
      <c r="S849" s="17" t="s">
        <v>6625</v>
      </c>
      <c r="T849" s="2"/>
      <c r="U849" s="2"/>
      <c r="V849" s="2"/>
      <c r="W849" s="13"/>
      <c r="X849" s="2"/>
      <c r="Y849" s="2"/>
      <c r="Z849" s="2"/>
      <c r="AA849" s="21" t="s">
        <v>6626</v>
      </c>
      <c r="AB849" s="22" t="s">
        <v>2149</v>
      </c>
      <c r="AC849" s="21" t="s">
        <v>6627</v>
      </c>
      <c r="AD849" s="22" t="s">
        <v>6628</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6629</v>
      </c>
      <c r="S850" s="17" t="s">
        <v>6630</v>
      </c>
      <c r="T850" s="2"/>
      <c r="U850" s="2"/>
      <c r="V850" s="2"/>
      <c r="W850" s="13"/>
      <c r="X850" s="2"/>
      <c r="Y850" s="2"/>
      <c r="Z850" s="2"/>
      <c r="AA850" s="21" t="s">
        <v>6631</v>
      </c>
      <c r="AB850" s="22" t="s">
        <v>6632</v>
      </c>
      <c r="AC850" s="21" t="s">
        <v>6633</v>
      </c>
      <c r="AD850" s="22" t="s">
        <v>6634</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6635</v>
      </c>
      <c r="S851" s="17" t="s">
        <v>4907</v>
      </c>
      <c r="T851" s="2"/>
      <c r="U851" s="2"/>
      <c r="V851" s="2"/>
      <c r="W851" s="13"/>
      <c r="X851" s="2"/>
      <c r="Y851" s="2"/>
      <c r="Z851" s="2"/>
      <c r="AA851" s="21" t="s">
        <v>6636</v>
      </c>
      <c r="AB851" s="22" t="s">
        <v>6637</v>
      </c>
      <c r="AC851" s="21" t="s">
        <v>6638</v>
      </c>
      <c r="AD851" s="22" t="s">
        <v>6639</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6640</v>
      </c>
      <c r="S852" s="17" t="s">
        <v>4864</v>
      </c>
      <c r="T852" s="2"/>
      <c r="U852" s="2"/>
      <c r="V852" s="2"/>
      <c r="W852" s="13"/>
      <c r="X852" s="2"/>
      <c r="Y852" s="2"/>
      <c r="Z852" s="2"/>
      <c r="AA852" s="21" t="s">
        <v>6641</v>
      </c>
      <c r="AB852" s="22" t="s">
        <v>6642</v>
      </c>
      <c r="AC852" s="21" t="s">
        <v>6643</v>
      </c>
      <c r="AD852" s="22" t="s">
        <v>6644</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6645</v>
      </c>
      <c r="S853" s="17" t="s">
        <v>4840</v>
      </c>
      <c r="T853" s="2"/>
      <c r="U853" s="2"/>
      <c r="V853" s="2"/>
      <c r="W853" s="13"/>
      <c r="X853" s="2"/>
      <c r="Y853" s="2"/>
      <c r="Z853" s="2"/>
      <c r="AA853" s="21" t="s">
        <v>6646</v>
      </c>
      <c r="AB853" s="22" t="s">
        <v>6647</v>
      </c>
      <c r="AC853" s="21" t="s">
        <v>6648</v>
      </c>
      <c r="AD853" s="22" t="s">
        <v>6649</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6650</v>
      </c>
      <c r="S854" s="17" t="s">
        <v>6651</v>
      </c>
      <c r="T854" s="2"/>
      <c r="U854" s="2"/>
      <c r="V854" s="2"/>
      <c r="W854" s="13"/>
      <c r="X854" s="2"/>
      <c r="Y854" s="2"/>
      <c r="Z854" s="2"/>
      <c r="AA854" s="21" t="s">
        <v>6652</v>
      </c>
      <c r="AB854" s="22" t="s">
        <v>2319</v>
      </c>
      <c r="AC854" s="21" t="s">
        <v>6653</v>
      </c>
      <c r="AD854" s="22" t="s">
        <v>4682</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6654</v>
      </c>
      <c r="S855" s="17" t="s">
        <v>6655</v>
      </c>
      <c r="T855" s="2"/>
      <c r="U855" s="2"/>
      <c r="V855" s="2"/>
      <c r="W855" s="13"/>
      <c r="X855" s="2"/>
      <c r="Y855" s="2"/>
      <c r="Z855" s="2"/>
      <c r="AA855" s="21" t="s">
        <v>6656</v>
      </c>
      <c r="AB855" s="22" t="s">
        <v>1006</v>
      </c>
      <c r="AC855" s="21" t="s">
        <v>6657</v>
      </c>
      <c r="AD855" s="22" t="s">
        <v>6658</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6659</v>
      </c>
      <c r="S856" s="17" t="s">
        <v>4852</v>
      </c>
      <c r="T856" s="2"/>
      <c r="U856" s="2"/>
      <c r="V856" s="2"/>
      <c r="W856" s="13"/>
      <c r="X856" s="2"/>
      <c r="Y856" s="2"/>
      <c r="Z856" s="2"/>
      <c r="AA856" s="21" t="s">
        <v>6660</v>
      </c>
      <c r="AB856" s="22" t="s">
        <v>665</v>
      </c>
      <c r="AC856" s="21" t="s">
        <v>6661</v>
      </c>
      <c r="AD856" s="22" t="s">
        <v>786</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6662</v>
      </c>
      <c r="S857" s="17" t="s">
        <v>5089</v>
      </c>
      <c r="T857" s="2"/>
      <c r="U857" s="2"/>
      <c r="V857" s="2"/>
      <c r="W857" s="13"/>
      <c r="X857" s="2"/>
      <c r="Y857" s="2"/>
      <c r="Z857" s="2"/>
      <c r="AA857" s="21" t="s">
        <v>6663</v>
      </c>
      <c r="AB857" s="22" t="s">
        <v>6664</v>
      </c>
      <c r="AC857" s="21" t="s">
        <v>6665</v>
      </c>
      <c r="AD857" s="22" t="s">
        <v>6666</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6667</v>
      </c>
      <c r="S858" s="17" t="s">
        <v>4876</v>
      </c>
      <c r="T858" s="2"/>
      <c r="U858" s="2"/>
      <c r="V858" s="2"/>
      <c r="W858" s="13"/>
      <c r="X858" s="2"/>
      <c r="Y858" s="2"/>
      <c r="Z858" s="2"/>
      <c r="AA858" s="21" t="s">
        <v>6668</v>
      </c>
      <c r="AB858" s="22" t="s">
        <v>6669</v>
      </c>
      <c r="AC858" s="21" t="s">
        <v>6670</v>
      </c>
      <c r="AD858" s="22" t="s">
        <v>6671</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6672</v>
      </c>
      <c r="S859" s="17" t="s">
        <v>6673</v>
      </c>
      <c r="T859" s="2"/>
      <c r="U859" s="2"/>
      <c r="V859" s="2"/>
      <c r="W859" s="13"/>
      <c r="X859" s="2"/>
      <c r="Y859" s="2"/>
      <c r="Z859" s="2"/>
      <c r="AA859" s="21" t="s">
        <v>6674</v>
      </c>
      <c r="AB859" s="22" t="s">
        <v>6675</v>
      </c>
      <c r="AC859" s="21" t="s">
        <v>6676</v>
      </c>
      <c r="AD859" s="22" t="s">
        <v>6677</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6678</v>
      </c>
      <c r="S860" s="17" t="s">
        <v>6679</v>
      </c>
      <c r="T860" s="2"/>
      <c r="U860" s="2"/>
      <c r="V860" s="2"/>
      <c r="W860" s="13"/>
      <c r="X860" s="2"/>
      <c r="Y860" s="2"/>
      <c r="Z860" s="2"/>
      <c r="AA860" s="21" t="s">
        <v>6680</v>
      </c>
      <c r="AB860" s="22" t="s">
        <v>6681</v>
      </c>
      <c r="AC860" s="21" t="s">
        <v>6682</v>
      </c>
      <c r="AD860" s="22" t="s">
        <v>6683</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6684</v>
      </c>
      <c r="S861" s="17" t="s">
        <v>4772</v>
      </c>
      <c r="T861" s="2"/>
      <c r="U861" s="2"/>
      <c r="V861" s="2"/>
      <c r="W861" s="13"/>
      <c r="X861" s="2"/>
      <c r="Y861" s="2"/>
      <c r="Z861" s="2"/>
      <c r="AA861" s="21" t="s">
        <v>6685</v>
      </c>
      <c r="AB861" s="22" t="s">
        <v>6686</v>
      </c>
      <c r="AC861" s="21" t="s">
        <v>6687</v>
      </c>
      <c r="AD861" s="22" t="s">
        <v>5663</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6688</v>
      </c>
      <c r="S862" s="17" t="s">
        <v>6689</v>
      </c>
      <c r="T862" s="2"/>
      <c r="U862" s="2"/>
      <c r="V862" s="2"/>
      <c r="W862" s="13"/>
      <c r="X862" s="2"/>
      <c r="Y862" s="2"/>
      <c r="Z862" s="2"/>
      <c r="AA862" s="21" t="s">
        <v>6690</v>
      </c>
      <c r="AB862" s="22" t="s">
        <v>6691</v>
      </c>
      <c r="AC862" s="21" t="s">
        <v>6692</v>
      </c>
      <c r="AD862" s="22" t="s">
        <v>5663</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6693</v>
      </c>
      <c r="S863" s="17" t="s">
        <v>4725</v>
      </c>
      <c r="T863" s="2"/>
      <c r="U863" s="2"/>
      <c r="V863" s="2"/>
      <c r="W863" s="13"/>
      <c r="X863" s="2"/>
      <c r="Y863" s="2"/>
      <c r="Z863" s="2"/>
      <c r="AA863" s="21" t="s">
        <v>6694</v>
      </c>
      <c r="AB863" s="22" t="s">
        <v>6695</v>
      </c>
      <c r="AC863" s="21" t="s">
        <v>6696</v>
      </c>
      <c r="AD863" s="22" t="s">
        <v>6697</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6698</v>
      </c>
      <c r="S864" s="17" t="s">
        <v>6699</v>
      </c>
      <c r="T864" s="2"/>
      <c r="U864" s="2"/>
      <c r="V864" s="2"/>
      <c r="W864" s="13"/>
      <c r="X864" s="2"/>
      <c r="Y864" s="2"/>
      <c r="Z864" s="2"/>
      <c r="AA864" s="21" t="s">
        <v>6700</v>
      </c>
      <c r="AB864" s="22" t="s">
        <v>6701</v>
      </c>
      <c r="AC864" s="21" t="s">
        <v>6702</v>
      </c>
      <c r="AD864" s="22" t="s">
        <v>6703</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6704</v>
      </c>
      <c r="S865" s="17" t="s">
        <v>6705</v>
      </c>
      <c r="T865" s="2"/>
      <c r="U865" s="2"/>
      <c r="V865" s="2"/>
      <c r="W865" s="13"/>
      <c r="X865" s="2"/>
      <c r="Y865" s="2"/>
      <c r="Z865" s="2"/>
      <c r="AA865" s="21" t="s">
        <v>6706</v>
      </c>
      <c r="AB865" s="22" t="s">
        <v>6707</v>
      </c>
      <c r="AC865" s="21" t="s">
        <v>6708</v>
      </c>
      <c r="AD865" s="22" t="s">
        <v>6709</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6710</v>
      </c>
      <c r="S866" s="17" t="s">
        <v>6711</v>
      </c>
      <c r="T866" s="2"/>
      <c r="U866" s="2"/>
      <c r="V866" s="2"/>
      <c r="W866" s="13"/>
      <c r="X866" s="2"/>
      <c r="Y866" s="2"/>
      <c r="Z866" s="2"/>
      <c r="AA866" s="21" t="s">
        <v>6712</v>
      </c>
      <c r="AB866" s="22" t="s">
        <v>6713</v>
      </c>
      <c r="AC866" s="21" t="s">
        <v>6714</v>
      </c>
      <c r="AD866" s="22" t="s">
        <v>6715</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6716</v>
      </c>
      <c r="S867" s="17" t="s">
        <v>6717</v>
      </c>
      <c r="T867" s="2"/>
      <c r="U867" s="2"/>
      <c r="V867" s="2"/>
      <c r="W867" s="13"/>
      <c r="X867" s="2"/>
      <c r="Y867" s="2"/>
      <c r="Z867" s="2"/>
      <c r="AA867" s="21" t="s">
        <v>6718</v>
      </c>
      <c r="AB867" s="22" t="s">
        <v>6719</v>
      </c>
      <c r="AC867" s="21" t="s">
        <v>6720</v>
      </c>
      <c r="AD867" s="22" t="s">
        <v>6721</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6722</v>
      </c>
      <c r="S868" s="17" t="s">
        <v>6723</v>
      </c>
      <c r="T868" s="2"/>
      <c r="U868" s="2"/>
      <c r="V868" s="2"/>
      <c r="W868" s="13"/>
      <c r="X868" s="2"/>
      <c r="Y868" s="2"/>
      <c r="Z868" s="2"/>
      <c r="AA868" s="21" t="s">
        <v>6724</v>
      </c>
      <c r="AB868" s="22" t="s">
        <v>6725</v>
      </c>
      <c r="AC868" s="21" t="s">
        <v>6726</v>
      </c>
      <c r="AD868" s="22" t="s">
        <v>6727</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6728</v>
      </c>
      <c r="S869" s="17" t="s">
        <v>5021</v>
      </c>
      <c r="T869" s="2"/>
      <c r="U869" s="2"/>
      <c r="V869" s="2"/>
      <c r="W869" s="13"/>
      <c r="X869" s="2"/>
      <c r="Y869" s="2"/>
      <c r="Z869" s="2"/>
      <c r="AA869" s="21" t="s">
        <v>6729</v>
      </c>
      <c r="AB869" s="22" t="s">
        <v>6730</v>
      </c>
      <c r="AC869" s="21" t="s">
        <v>6731</v>
      </c>
      <c r="AD869" s="22" t="s">
        <v>6715</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6732</v>
      </c>
      <c r="S870" s="17" t="s">
        <v>6733</v>
      </c>
      <c r="T870" s="2"/>
      <c r="U870" s="2"/>
      <c r="V870" s="2"/>
      <c r="W870" s="13"/>
      <c r="X870" s="2"/>
      <c r="Y870" s="2"/>
      <c r="Z870" s="2"/>
      <c r="AA870" s="21" t="s">
        <v>6734</v>
      </c>
      <c r="AB870" s="22" t="s">
        <v>6735</v>
      </c>
      <c r="AC870" s="21" t="s">
        <v>6736</v>
      </c>
      <c r="AD870" s="22" t="s">
        <v>763</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6737</v>
      </c>
      <c r="S871" s="17" t="s">
        <v>5031</v>
      </c>
      <c r="T871" s="2"/>
      <c r="U871" s="2"/>
      <c r="V871" s="2"/>
      <c r="W871" s="13"/>
      <c r="X871" s="2"/>
      <c r="Y871" s="2"/>
      <c r="Z871" s="2"/>
      <c r="AA871" s="21" t="s">
        <v>6738</v>
      </c>
      <c r="AB871" s="22" t="s">
        <v>6739</v>
      </c>
      <c r="AC871" s="21" t="s">
        <v>6740</v>
      </c>
      <c r="AD871" s="22" t="s">
        <v>6741</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6742</v>
      </c>
      <c r="S872" s="17" t="s">
        <v>5036</v>
      </c>
      <c r="T872" s="2"/>
      <c r="U872" s="2"/>
      <c r="V872" s="2"/>
      <c r="W872" s="13"/>
      <c r="X872" s="2"/>
      <c r="Y872" s="2"/>
      <c r="Z872" s="2"/>
      <c r="AA872" s="21" t="s">
        <v>6743</v>
      </c>
      <c r="AB872" s="22" t="s">
        <v>6744</v>
      </c>
      <c r="AC872" s="21" t="s">
        <v>6745</v>
      </c>
      <c r="AD872" s="22" t="s">
        <v>6746</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6747</v>
      </c>
      <c r="S873" s="17" t="s">
        <v>5041</v>
      </c>
      <c r="T873" s="2"/>
      <c r="U873" s="2"/>
      <c r="V873" s="2"/>
      <c r="W873" s="13"/>
      <c r="X873" s="2"/>
      <c r="Y873" s="2"/>
      <c r="Z873" s="2"/>
      <c r="AA873" s="21" t="s">
        <v>6748</v>
      </c>
      <c r="AB873" s="22" t="s">
        <v>6749</v>
      </c>
      <c r="AC873" s="21" t="s">
        <v>6750</v>
      </c>
      <c r="AD873" s="22" t="s">
        <v>6741</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6751</v>
      </c>
      <c r="S874" s="17" t="s">
        <v>6752</v>
      </c>
      <c r="T874" s="2"/>
      <c r="U874" s="2"/>
      <c r="V874" s="2"/>
      <c r="W874" s="13"/>
      <c r="X874" s="2"/>
      <c r="Y874" s="2"/>
      <c r="Z874" s="2"/>
      <c r="AA874" s="21" t="s">
        <v>6753</v>
      </c>
      <c r="AB874" s="22" t="s">
        <v>6754</v>
      </c>
      <c r="AC874" s="21" t="s">
        <v>6755</v>
      </c>
      <c r="AD874" s="22" t="s">
        <v>6756</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6757</v>
      </c>
      <c r="S875" s="17" t="s">
        <v>5128</v>
      </c>
      <c r="T875" s="2"/>
      <c r="U875" s="2"/>
      <c r="V875" s="2"/>
      <c r="W875" s="13"/>
      <c r="X875" s="2"/>
      <c r="Y875" s="2"/>
      <c r="Z875" s="2"/>
      <c r="AA875" s="21" t="s">
        <v>6758</v>
      </c>
      <c r="AB875" s="22" t="s">
        <v>6759</v>
      </c>
      <c r="AC875" s="21" t="s">
        <v>6760</v>
      </c>
      <c r="AD875" s="22" t="s">
        <v>6761</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6762</v>
      </c>
      <c r="S876" s="17" t="s">
        <v>6763</v>
      </c>
      <c r="T876" s="2"/>
      <c r="U876" s="2"/>
      <c r="V876" s="2"/>
      <c r="W876" s="13"/>
      <c r="X876" s="2"/>
      <c r="Y876" s="2"/>
      <c r="Z876" s="2"/>
      <c r="AA876" s="21" t="s">
        <v>6764</v>
      </c>
      <c r="AB876" s="22" t="s">
        <v>6765</v>
      </c>
      <c r="AC876" s="21" t="s">
        <v>6766</v>
      </c>
      <c r="AD876" s="22" t="s">
        <v>6767</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6768</v>
      </c>
      <c r="S877" s="17" t="s">
        <v>4889</v>
      </c>
      <c r="T877" s="2"/>
      <c r="U877" s="2"/>
      <c r="V877" s="2"/>
      <c r="W877" s="13"/>
      <c r="X877" s="2"/>
      <c r="Y877" s="2"/>
      <c r="Z877" s="2"/>
      <c r="AA877" s="21" t="s">
        <v>6769</v>
      </c>
      <c r="AB877" s="22" t="s">
        <v>6770</v>
      </c>
      <c r="AC877" s="21" t="s">
        <v>6771</v>
      </c>
      <c r="AD877" s="22" t="s">
        <v>6772</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6773</v>
      </c>
      <c r="S878" s="17" t="s">
        <v>4755</v>
      </c>
      <c r="T878" s="2"/>
      <c r="U878" s="2"/>
      <c r="V878" s="2"/>
      <c r="W878" s="13"/>
      <c r="X878" s="2"/>
      <c r="Y878" s="2"/>
      <c r="Z878" s="2"/>
      <c r="AA878" s="21" t="s">
        <v>6774</v>
      </c>
      <c r="AB878" s="22" t="s">
        <v>6775</v>
      </c>
      <c r="AC878" s="21" t="s">
        <v>6776</v>
      </c>
      <c r="AD878" s="22" t="s">
        <v>6777</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6778</v>
      </c>
      <c r="S879" s="17" t="s">
        <v>6779</v>
      </c>
      <c r="T879" s="2"/>
      <c r="U879" s="2"/>
      <c r="V879" s="2"/>
      <c r="W879" s="13"/>
      <c r="X879" s="2"/>
      <c r="Y879" s="2"/>
      <c r="Z879" s="2"/>
      <c r="AA879" s="21" t="s">
        <v>6780</v>
      </c>
      <c r="AB879" s="22" t="s">
        <v>6781</v>
      </c>
      <c r="AC879" s="21" t="s">
        <v>6782</v>
      </c>
      <c r="AD879" s="22" t="s">
        <v>6783</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6784</v>
      </c>
      <c r="S880" s="17" t="s">
        <v>5057</v>
      </c>
      <c r="T880" s="2"/>
      <c r="U880" s="2"/>
      <c r="V880" s="2"/>
      <c r="W880" s="13"/>
      <c r="X880" s="2"/>
      <c r="Y880" s="2"/>
      <c r="Z880" s="2"/>
      <c r="AA880" s="21" t="s">
        <v>6785</v>
      </c>
      <c r="AB880" s="22" t="s">
        <v>6786</v>
      </c>
      <c r="AC880" s="21" t="s">
        <v>6787</v>
      </c>
      <c r="AD880" s="22" t="s">
        <v>6788</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6789</v>
      </c>
      <c r="S881" s="17" t="s">
        <v>5094</v>
      </c>
      <c r="T881" s="2"/>
      <c r="U881" s="2"/>
      <c r="V881" s="2"/>
      <c r="W881" s="13"/>
      <c r="X881" s="2"/>
      <c r="Y881" s="2"/>
      <c r="Z881" s="2"/>
      <c r="AA881" s="21" t="s">
        <v>6790</v>
      </c>
      <c r="AB881" s="22" t="s">
        <v>6791</v>
      </c>
      <c r="AC881" s="21" t="s">
        <v>6792</v>
      </c>
      <c r="AD881" s="22" t="s">
        <v>6793</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6794</v>
      </c>
      <c r="S882" s="17" t="s">
        <v>6795</v>
      </c>
      <c r="T882" s="2"/>
      <c r="U882" s="2"/>
      <c r="V882" s="2"/>
      <c r="W882" s="13"/>
      <c r="X882" s="2"/>
      <c r="Y882" s="2"/>
      <c r="Z882" s="2"/>
      <c r="AA882" s="21" t="s">
        <v>6796</v>
      </c>
      <c r="AB882" s="22" t="s">
        <v>6797</v>
      </c>
      <c r="AC882" s="21" t="s">
        <v>6798</v>
      </c>
      <c r="AD882" s="22" t="s">
        <v>6799</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6800</v>
      </c>
      <c r="S883" s="17" t="s">
        <v>4686</v>
      </c>
      <c r="T883" s="2"/>
      <c r="U883" s="2"/>
      <c r="V883" s="2"/>
      <c r="W883" s="13"/>
      <c r="X883" s="2"/>
      <c r="Y883" s="2"/>
      <c r="Z883" s="2"/>
      <c r="AA883" s="21" t="s">
        <v>6801</v>
      </c>
      <c r="AB883" s="22" t="s">
        <v>6802</v>
      </c>
      <c r="AC883" s="21" t="s">
        <v>6803</v>
      </c>
      <c r="AD883" s="22" t="s">
        <v>6804</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6805</v>
      </c>
      <c r="S884" s="17" t="s">
        <v>6806</v>
      </c>
      <c r="T884" s="2"/>
      <c r="U884" s="2"/>
      <c r="V884" s="2"/>
      <c r="W884" s="13"/>
      <c r="X884" s="2"/>
      <c r="Y884" s="2"/>
      <c r="Z884" s="2"/>
      <c r="AA884" s="21" t="s">
        <v>6807</v>
      </c>
      <c r="AB884" s="22" t="s">
        <v>6808</v>
      </c>
      <c r="AC884" s="21" t="s">
        <v>6809</v>
      </c>
      <c r="AD884" s="22" t="s">
        <v>6810</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6811</v>
      </c>
      <c r="S885" s="17" t="s">
        <v>6812</v>
      </c>
      <c r="T885" s="2"/>
      <c r="U885" s="2"/>
      <c r="V885" s="2"/>
      <c r="W885" s="13"/>
      <c r="X885" s="2"/>
      <c r="Y885" s="2"/>
      <c r="Z885" s="2"/>
      <c r="AA885" s="21" t="s">
        <v>6813</v>
      </c>
      <c r="AB885" s="22" t="s">
        <v>6565</v>
      </c>
      <c r="AC885" s="21" t="s">
        <v>6814</v>
      </c>
      <c r="AD885" s="22" t="s">
        <v>6815</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6816</v>
      </c>
      <c r="S886" s="17" t="s">
        <v>4810</v>
      </c>
      <c r="T886" s="2"/>
      <c r="U886" s="2"/>
      <c r="V886" s="2"/>
      <c r="W886" s="13"/>
      <c r="X886" s="2"/>
      <c r="Y886" s="2"/>
      <c r="Z886" s="2"/>
      <c r="AA886" s="21" t="s">
        <v>6817</v>
      </c>
      <c r="AB886" s="22" t="s">
        <v>6818</v>
      </c>
      <c r="AC886" s="21" t="s">
        <v>6819</v>
      </c>
      <c r="AD886" s="22" t="s">
        <v>6820</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6821</v>
      </c>
      <c r="S887" s="17" t="s">
        <v>6822</v>
      </c>
      <c r="T887" s="2"/>
      <c r="U887" s="2"/>
      <c r="V887" s="2"/>
      <c r="W887" s="13"/>
      <c r="X887" s="2"/>
      <c r="Y887" s="2"/>
      <c r="Z887" s="2"/>
      <c r="AA887" s="21" t="s">
        <v>6823</v>
      </c>
      <c r="AB887" s="22" t="s">
        <v>6824</v>
      </c>
      <c r="AC887" s="21" t="s">
        <v>6825</v>
      </c>
      <c r="AD887" s="22" t="s">
        <v>6826</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6827</v>
      </c>
      <c r="S888" s="17" t="s">
        <v>6828</v>
      </c>
      <c r="T888" s="2"/>
      <c r="U888" s="2"/>
      <c r="V888" s="2"/>
      <c r="W888" s="13"/>
      <c r="X888" s="2"/>
      <c r="Y888" s="2"/>
      <c r="Z888" s="2"/>
      <c r="AA888" s="21" t="s">
        <v>6829</v>
      </c>
      <c r="AB888" s="22" t="s">
        <v>6830</v>
      </c>
      <c r="AC888" s="21" t="s">
        <v>6831</v>
      </c>
      <c r="AD888" s="22" t="s">
        <v>6832</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6833</v>
      </c>
      <c r="S889" s="17" t="s">
        <v>5083</v>
      </c>
      <c r="T889" s="2"/>
      <c r="U889" s="2"/>
      <c r="V889" s="2"/>
      <c r="W889" s="13"/>
      <c r="X889" s="2"/>
      <c r="Y889" s="2"/>
      <c r="Z889" s="2"/>
      <c r="AA889" s="21" t="s">
        <v>6834</v>
      </c>
      <c r="AB889" s="22" t="s">
        <v>6835</v>
      </c>
      <c r="AC889" s="21" t="s">
        <v>6836</v>
      </c>
      <c r="AD889" s="22" t="s">
        <v>6837</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6838</v>
      </c>
      <c r="S890" s="17" t="s">
        <v>6839</v>
      </c>
      <c r="T890" s="2"/>
      <c r="U890" s="2"/>
      <c r="V890" s="2"/>
      <c r="W890" s="13"/>
      <c r="X890" s="2"/>
      <c r="Y890" s="2"/>
      <c r="Z890" s="2"/>
      <c r="AA890" s="21" t="s">
        <v>6840</v>
      </c>
      <c r="AB890" s="22" t="s">
        <v>6841</v>
      </c>
      <c r="AC890" s="21" t="s">
        <v>6842</v>
      </c>
      <c r="AD890" s="22" t="s">
        <v>6843</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6844</v>
      </c>
      <c r="S891" s="17" t="s">
        <v>6845</v>
      </c>
      <c r="T891" s="2"/>
      <c r="U891" s="2"/>
      <c r="V891" s="2"/>
      <c r="W891" s="13"/>
      <c r="X891" s="2"/>
      <c r="Y891" s="2"/>
      <c r="Z891" s="2"/>
      <c r="AA891" s="21" t="s">
        <v>6846</v>
      </c>
      <c r="AB891" s="22" t="s">
        <v>6847</v>
      </c>
      <c r="AC891" s="21" t="s">
        <v>6848</v>
      </c>
      <c r="AD891" s="22" t="s">
        <v>6849</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6850</v>
      </c>
      <c r="S892" s="17" t="s">
        <v>6851</v>
      </c>
      <c r="T892" s="2"/>
      <c r="U892" s="2"/>
      <c r="V892" s="2"/>
      <c r="W892" s="13"/>
      <c r="X892" s="2"/>
      <c r="Y892" s="2"/>
      <c r="Z892" s="2"/>
      <c r="AA892" s="21" t="s">
        <v>6852</v>
      </c>
      <c r="AB892" s="22" t="s">
        <v>6853</v>
      </c>
      <c r="AC892" s="21" t="s">
        <v>6854</v>
      </c>
      <c r="AD892" s="22" t="s">
        <v>6855</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6856</v>
      </c>
      <c r="S893" s="17" t="s">
        <v>6857</v>
      </c>
      <c r="T893" s="2"/>
      <c r="U893" s="2"/>
      <c r="V893" s="2"/>
      <c r="W893" s="13"/>
      <c r="X893" s="2"/>
      <c r="Y893" s="2"/>
      <c r="Z893" s="2"/>
      <c r="AA893" s="21" t="s">
        <v>6858</v>
      </c>
      <c r="AB893" s="22" t="s">
        <v>6859</v>
      </c>
      <c r="AC893" s="21" t="s">
        <v>6860</v>
      </c>
      <c r="AD893" s="22" t="s">
        <v>6861</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6862</v>
      </c>
      <c r="S894" s="17" t="s">
        <v>6863</v>
      </c>
      <c r="T894" s="2"/>
      <c r="U894" s="2"/>
      <c r="V894" s="2"/>
      <c r="W894" s="13"/>
      <c r="X894" s="2"/>
      <c r="Y894" s="2"/>
      <c r="Z894" s="2"/>
      <c r="AA894" s="21" t="s">
        <v>6864</v>
      </c>
      <c r="AB894" s="22" t="s">
        <v>6865</v>
      </c>
      <c r="AC894" s="21" t="s">
        <v>6866</v>
      </c>
      <c r="AD894" s="22" t="s">
        <v>6867</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6868</v>
      </c>
      <c r="S895" s="17" t="s">
        <v>4471</v>
      </c>
      <c r="T895" s="2"/>
      <c r="U895" s="2"/>
      <c r="V895" s="2"/>
      <c r="W895" s="13"/>
      <c r="X895" s="2"/>
      <c r="Y895" s="2"/>
      <c r="Z895" s="2"/>
      <c r="AA895" s="21" t="s">
        <v>6869</v>
      </c>
      <c r="AB895" s="22" t="s">
        <v>6870</v>
      </c>
      <c r="AC895" s="21" t="s">
        <v>6871</v>
      </c>
      <c r="AD895" s="22" t="s">
        <v>6872</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6873</v>
      </c>
      <c r="S896" s="17" t="s">
        <v>6874</v>
      </c>
      <c r="T896" s="2"/>
      <c r="U896" s="2"/>
      <c r="V896" s="2"/>
      <c r="W896" s="13"/>
      <c r="X896" s="2"/>
      <c r="Y896" s="2"/>
      <c r="Z896" s="2"/>
      <c r="AA896" s="21" t="s">
        <v>6875</v>
      </c>
      <c r="AB896" s="22" t="s">
        <v>6876</v>
      </c>
      <c r="AC896" s="21" t="s">
        <v>6877</v>
      </c>
      <c r="AD896" s="22" t="s">
        <v>6878</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6879</v>
      </c>
      <c r="S897" s="17" t="s">
        <v>6880</v>
      </c>
      <c r="T897" s="2"/>
      <c r="U897" s="2"/>
      <c r="V897" s="2"/>
      <c r="W897" s="13"/>
      <c r="X897" s="2"/>
      <c r="Y897" s="2"/>
      <c r="Z897" s="2"/>
      <c r="AA897" s="21" t="s">
        <v>6881</v>
      </c>
      <c r="AB897" s="22" t="s">
        <v>6882</v>
      </c>
      <c r="AC897" s="21" t="s">
        <v>6883</v>
      </c>
      <c r="AD897" s="22" t="s">
        <v>6884</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6885</v>
      </c>
      <c r="S898" s="17" t="s">
        <v>4524</v>
      </c>
      <c r="T898" s="2"/>
      <c r="U898" s="2"/>
      <c r="V898" s="2"/>
      <c r="W898" s="13"/>
      <c r="X898" s="2"/>
      <c r="Y898" s="2"/>
      <c r="Z898" s="2"/>
      <c r="AA898" s="21" t="s">
        <v>6886</v>
      </c>
      <c r="AB898" s="22" t="s">
        <v>6887</v>
      </c>
      <c r="AC898" s="21" t="s">
        <v>6888</v>
      </c>
      <c r="AD898" s="22" t="s">
        <v>6889</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6890</v>
      </c>
      <c r="S899" s="17" t="s">
        <v>6891</v>
      </c>
      <c r="T899" s="2"/>
      <c r="U899" s="2"/>
      <c r="V899" s="2"/>
      <c r="W899" s="13"/>
      <c r="X899" s="2"/>
      <c r="Y899" s="2"/>
      <c r="Z899" s="2"/>
      <c r="AA899" s="21" t="s">
        <v>6892</v>
      </c>
      <c r="AB899" s="22" t="s">
        <v>6893</v>
      </c>
      <c r="AC899" s="21" t="s">
        <v>6894</v>
      </c>
      <c r="AD899" s="22" t="s">
        <v>6895</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6896</v>
      </c>
      <c r="S900" s="17" t="s">
        <v>6897</v>
      </c>
      <c r="T900" s="2"/>
      <c r="U900" s="2"/>
      <c r="V900" s="2"/>
      <c r="W900" s="13"/>
      <c r="X900" s="2"/>
      <c r="Y900" s="2"/>
      <c r="Z900" s="2"/>
      <c r="AA900" s="21" t="s">
        <v>6898</v>
      </c>
      <c r="AB900" s="22" t="s">
        <v>6899</v>
      </c>
      <c r="AC900" s="21" t="s">
        <v>6900</v>
      </c>
      <c r="AD900" s="22" t="s">
        <v>6901</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6902</v>
      </c>
      <c r="S901" s="17" t="s">
        <v>6903</v>
      </c>
      <c r="T901" s="2"/>
      <c r="U901" s="2"/>
      <c r="V901" s="2"/>
      <c r="W901" s="13"/>
      <c r="X901" s="2"/>
      <c r="Y901" s="2"/>
      <c r="Z901" s="2"/>
      <c r="AA901" s="21" t="s">
        <v>6904</v>
      </c>
      <c r="AB901" s="22" t="s">
        <v>6905</v>
      </c>
      <c r="AC901" s="21" t="s">
        <v>6906</v>
      </c>
      <c r="AD901" s="22" t="s">
        <v>1187</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6907</v>
      </c>
      <c r="S902" s="17" t="s">
        <v>4673</v>
      </c>
      <c r="T902" s="2"/>
      <c r="U902" s="2"/>
      <c r="V902" s="2"/>
      <c r="W902" s="13"/>
      <c r="X902" s="2"/>
      <c r="Y902" s="2"/>
      <c r="Z902" s="2"/>
      <c r="AA902" s="21" t="s">
        <v>6908</v>
      </c>
      <c r="AB902" s="22" t="s">
        <v>939</v>
      </c>
      <c r="AC902" s="21" t="s">
        <v>6909</v>
      </c>
      <c r="AD902" s="22" t="s">
        <v>2123</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6910</v>
      </c>
      <c r="S903" s="17" t="s">
        <v>5117</v>
      </c>
      <c r="T903" s="2"/>
      <c r="U903" s="2"/>
      <c r="V903" s="2"/>
      <c r="W903" s="13"/>
      <c r="X903" s="2"/>
      <c r="Y903" s="2"/>
      <c r="Z903" s="2"/>
      <c r="AA903" s="21" t="s">
        <v>6911</v>
      </c>
      <c r="AB903" s="22" t="s">
        <v>6912</v>
      </c>
      <c r="AC903" s="21" t="s">
        <v>6913</v>
      </c>
      <c r="AD903" s="22" t="s">
        <v>6914</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6915</v>
      </c>
      <c r="S904" s="17" t="s">
        <v>5123</v>
      </c>
      <c r="T904" s="2"/>
      <c r="U904" s="2"/>
      <c r="V904" s="2"/>
      <c r="W904" s="13"/>
      <c r="X904" s="2"/>
      <c r="Y904" s="2"/>
      <c r="Z904" s="2"/>
      <c r="AA904" s="21" t="s">
        <v>6916</v>
      </c>
      <c r="AB904" s="22" t="s">
        <v>6917</v>
      </c>
      <c r="AC904" s="21" t="s">
        <v>6918</v>
      </c>
      <c r="AD904" s="22" t="s">
        <v>6919</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6920</v>
      </c>
      <c r="S905" s="17" t="s">
        <v>6921</v>
      </c>
      <c r="T905" s="2"/>
      <c r="U905" s="2"/>
      <c r="V905" s="2"/>
      <c r="W905" s="13"/>
      <c r="X905" s="2"/>
      <c r="Y905" s="2"/>
      <c r="Z905" s="2"/>
      <c r="AA905" s="21" t="s">
        <v>6922</v>
      </c>
      <c r="AB905" s="22" t="s">
        <v>6923</v>
      </c>
      <c r="AC905" s="21" t="s">
        <v>6924</v>
      </c>
      <c r="AD905" s="22" t="s">
        <v>6925</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6926</v>
      </c>
      <c r="S906" s="17" t="s">
        <v>6927</v>
      </c>
      <c r="T906" s="2"/>
      <c r="U906" s="2"/>
      <c r="V906" s="2"/>
      <c r="W906" s="13"/>
      <c r="X906" s="2"/>
      <c r="Y906" s="2"/>
      <c r="Z906" s="2"/>
      <c r="AA906" s="21" t="s">
        <v>6928</v>
      </c>
      <c r="AB906" s="22" t="s">
        <v>6929</v>
      </c>
      <c r="AC906" s="21" t="s">
        <v>6930</v>
      </c>
      <c r="AD906" s="22" t="s">
        <v>6931</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6932</v>
      </c>
      <c r="S907" s="17" t="s">
        <v>6933</v>
      </c>
      <c r="T907" s="2"/>
      <c r="U907" s="2"/>
      <c r="V907" s="2"/>
      <c r="W907" s="13"/>
      <c r="X907" s="2"/>
      <c r="Y907" s="2"/>
      <c r="Z907" s="2"/>
      <c r="AA907" s="21" t="s">
        <v>6934</v>
      </c>
      <c r="AB907" s="22" t="s">
        <v>6935</v>
      </c>
      <c r="AC907" s="21" t="s">
        <v>6936</v>
      </c>
      <c r="AD907" s="22" t="s">
        <v>6937</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6938</v>
      </c>
      <c r="S908" s="17" t="s">
        <v>6939</v>
      </c>
      <c r="T908" s="2"/>
      <c r="U908" s="2"/>
      <c r="V908" s="2"/>
      <c r="W908" s="13"/>
      <c r="X908" s="2"/>
      <c r="Y908" s="2"/>
      <c r="Z908" s="2"/>
      <c r="AA908" s="21" t="s">
        <v>6940</v>
      </c>
      <c r="AB908" s="22" t="s">
        <v>6941</v>
      </c>
      <c r="AC908" s="21" t="s">
        <v>6942</v>
      </c>
      <c r="AD908" s="22" t="s">
        <v>6943</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6944</v>
      </c>
      <c r="S909" s="17" t="s">
        <v>6945</v>
      </c>
      <c r="T909" s="2"/>
      <c r="U909" s="2"/>
      <c r="V909" s="2"/>
      <c r="W909" s="13"/>
      <c r="X909" s="2"/>
      <c r="Y909" s="2"/>
      <c r="Z909" s="2"/>
      <c r="AA909" s="21" t="s">
        <v>6946</v>
      </c>
      <c r="AB909" s="22" t="s">
        <v>1130</v>
      </c>
      <c r="AC909" s="21" t="s">
        <v>6947</v>
      </c>
      <c r="AD909" s="22" t="s">
        <v>6948</v>
      </c>
      <c r="AE909" s="23" t="s">
        <v>1133</v>
      </c>
    </row>
    <row r="910" spans="1:31" ht="12.75" customHeight="1" x14ac:dyDescent="0.25">
      <c r="A910" s="2"/>
      <c r="B910" s="2"/>
      <c r="C910" s="2"/>
      <c r="D910" s="2"/>
      <c r="E910" s="2"/>
      <c r="F910" s="2"/>
      <c r="G910" s="2"/>
      <c r="H910" s="2"/>
      <c r="I910" s="15"/>
      <c r="J910" s="15"/>
      <c r="K910" s="15"/>
      <c r="L910" s="15"/>
      <c r="M910" s="15"/>
      <c r="N910" s="15"/>
      <c r="O910" s="13"/>
      <c r="P910" s="15"/>
      <c r="Q910" s="28"/>
      <c r="R910" s="17" t="s">
        <v>6949</v>
      </c>
      <c r="S910" s="17" t="s">
        <v>6950</v>
      </c>
      <c r="T910" s="2"/>
      <c r="U910" s="2"/>
      <c r="V910" s="2"/>
      <c r="W910" s="13"/>
      <c r="X910" s="2"/>
      <c r="Y910" s="2"/>
      <c r="Z910" s="2"/>
      <c r="AA910" s="21" t="s">
        <v>6951</v>
      </c>
      <c r="AB910" s="22" t="s">
        <v>6952</v>
      </c>
      <c r="AC910" s="21" t="s">
        <v>6953</v>
      </c>
      <c r="AD910" s="22" t="s">
        <v>6954</v>
      </c>
      <c r="AE910" s="23" t="s">
        <v>5209</v>
      </c>
    </row>
    <row r="911" spans="1:31" ht="12.75" customHeight="1" x14ac:dyDescent="0.25">
      <c r="A911" s="2"/>
      <c r="B911" s="2"/>
      <c r="C911" s="2"/>
      <c r="D911" s="2"/>
      <c r="E911" s="2"/>
      <c r="F911" s="2"/>
      <c r="G911" s="2"/>
      <c r="H911" s="2"/>
      <c r="I911" s="15"/>
      <c r="J911" s="15"/>
      <c r="K911" s="15"/>
      <c r="L911" s="15"/>
      <c r="M911" s="15"/>
      <c r="N911" s="15"/>
      <c r="O911" s="13"/>
      <c r="P911" s="15"/>
      <c r="Q911" s="28"/>
      <c r="R911" s="17" t="s">
        <v>6955</v>
      </c>
      <c r="S911" s="17" t="s">
        <v>6956</v>
      </c>
      <c r="T911" s="2"/>
      <c r="U911" s="2"/>
      <c r="V911" s="2"/>
      <c r="W911" s="13"/>
      <c r="X911" s="2"/>
      <c r="Y911" s="2"/>
      <c r="Z911" s="2"/>
      <c r="AA911" s="21" t="s">
        <v>6957</v>
      </c>
      <c r="AB911" s="22" t="s">
        <v>6958</v>
      </c>
      <c r="AC911" s="21" t="s">
        <v>6959</v>
      </c>
      <c r="AD911" s="22" t="s">
        <v>6954</v>
      </c>
      <c r="AE911" s="23" t="s">
        <v>5209</v>
      </c>
    </row>
    <row r="912" spans="1:31" ht="12.75" customHeight="1" x14ac:dyDescent="0.25">
      <c r="A912" s="2"/>
      <c r="B912" s="2"/>
      <c r="C912" s="2"/>
      <c r="D912" s="2"/>
      <c r="E912" s="2"/>
      <c r="F912" s="2"/>
      <c r="G912" s="2"/>
      <c r="H912" s="2"/>
      <c r="I912" s="15"/>
      <c r="J912" s="15"/>
      <c r="K912" s="15"/>
      <c r="L912" s="15"/>
      <c r="M912" s="15"/>
      <c r="N912" s="15"/>
      <c r="O912" s="13"/>
      <c r="P912" s="15"/>
      <c r="Q912" s="28"/>
      <c r="R912" s="17" t="s">
        <v>6960</v>
      </c>
      <c r="S912" s="17" t="s">
        <v>6961</v>
      </c>
      <c r="T912" s="2"/>
      <c r="U912" s="2"/>
      <c r="V912" s="2"/>
      <c r="W912" s="13"/>
      <c r="X912" s="2"/>
      <c r="Y912" s="2"/>
      <c r="Z912" s="2"/>
      <c r="AA912" s="21" t="s">
        <v>6962</v>
      </c>
      <c r="AB912" s="22" t="s">
        <v>6963</v>
      </c>
      <c r="AC912" s="21" t="s">
        <v>6964</v>
      </c>
      <c r="AD912" s="22" t="s">
        <v>6954</v>
      </c>
      <c r="AE912" s="23" t="s">
        <v>5209</v>
      </c>
    </row>
    <row r="913" spans="1:31" ht="12.75" customHeight="1" x14ac:dyDescent="0.25">
      <c r="A913" s="2"/>
      <c r="B913" s="2"/>
      <c r="C913" s="2"/>
      <c r="D913" s="2"/>
      <c r="E913" s="2"/>
      <c r="F913" s="2"/>
      <c r="G913" s="2"/>
      <c r="H913" s="2"/>
      <c r="I913" s="15"/>
      <c r="J913" s="15"/>
      <c r="K913" s="15"/>
      <c r="L913" s="15"/>
      <c r="M913" s="15"/>
      <c r="N913" s="15"/>
      <c r="O913" s="13"/>
      <c r="P913" s="15"/>
      <c r="Q913" s="28"/>
      <c r="R913" s="17" t="s">
        <v>6965</v>
      </c>
      <c r="S913" s="17" t="s">
        <v>6966</v>
      </c>
      <c r="T913" s="2"/>
      <c r="U913" s="2"/>
      <c r="V913" s="2"/>
      <c r="W913" s="13"/>
      <c r="X913" s="2"/>
      <c r="Y913" s="2"/>
      <c r="Z913" s="2"/>
      <c r="AA913" s="21" t="s">
        <v>6967</v>
      </c>
      <c r="AB913" s="22" t="s">
        <v>6968</v>
      </c>
      <c r="AC913" s="21" t="s">
        <v>6969</v>
      </c>
      <c r="AD913" s="22" t="s">
        <v>6954</v>
      </c>
      <c r="AE913" s="23" t="s">
        <v>5209</v>
      </c>
    </row>
    <row r="914" spans="1:31" ht="12.75" customHeight="1" x14ac:dyDescent="0.25">
      <c r="A914" s="2"/>
      <c r="B914" s="2"/>
      <c r="C914" s="2"/>
      <c r="D914" s="2"/>
      <c r="E914" s="2"/>
      <c r="F914" s="2"/>
      <c r="G914" s="2"/>
      <c r="H914" s="2"/>
      <c r="I914" s="15"/>
      <c r="J914" s="15"/>
      <c r="K914" s="15"/>
      <c r="L914" s="15"/>
      <c r="M914" s="15"/>
      <c r="N914" s="15"/>
      <c r="O914" s="13"/>
      <c r="P914" s="15"/>
      <c r="Q914" s="28"/>
      <c r="R914" s="17" t="s">
        <v>6970</v>
      </c>
      <c r="S914" s="17" t="s">
        <v>6971</v>
      </c>
      <c r="T914" s="2"/>
      <c r="U914" s="2"/>
      <c r="V914" s="2"/>
      <c r="W914" s="13"/>
      <c r="X914" s="2"/>
      <c r="Y914" s="2"/>
      <c r="Z914" s="2"/>
      <c r="AA914" s="21" t="s">
        <v>6972</v>
      </c>
      <c r="AB914" s="22" t="s">
        <v>6973</v>
      </c>
      <c r="AC914" s="21" t="s">
        <v>6974</v>
      </c>
      <c r="AD914" s="22" t="s">
        <v>6954</v>
      </c>
      <c r="AE914" s="23" t="s">
        <v>5209</v>
      </c>
    </row>
    <row r="915" spans="1:31" ht="12.75" customHeight="1" x14ac:dyDescent="0.25">
      <c r="A915" s="2"/>
      <c r="B915" s="2"/>
      <c r="C915" s="2"/>
      <c r="D915" s="2"/>
      <c r="E915" s="2"/>
      <c r="F915" s="2"/>
      <c r="G915" s="2"/>
      <c r="H915" s="2"/>
      <c r="I915" s="15"/>
      <c r="J915" s="15"/>
      <c r="K915" s="15"/>
      <c r="L915" s="15"/>
      <c r="M915" s="15"/>
      <c r="N915" s="15"/>
      <c r="O915" s="13"/>
      <c r="P915" s="15"/>
      <c r="Q915" s="28"/>
      <c r="R915" s="17" t="s">
        <v>6975</v>
      </c>
      <c r="S915" s="17" t="s">
        <v>5134</v>
      </c>
      <c r="T915" s="2"/>
      <c r="U915" s="2"/>
      <c r="V915" s="2"/>
      <c r="W915" s="13"/>
      <c r="X915" s="2"/>
      <c r="Y915" s="2"/>
      <c r="Z915" s="2"/>
      <c r="AA915" s="21" t="s">
        <v>6976</v>
      </c>
      <c r="AB915" s="22" t="s">
        <v>6977</v>
      </c>
      <c r="AC915" s="21" t="s">
        <v>6978</v>
      </c>
      <c r="AD915" s="22" t="s">
        <v>6979</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6980</v>
      </c>
      <c r="S916" s="17" t="s">
        <v>5167</v>
      </c>
      <c r="T916" s="2"/>
      <c r="U916" s="2"/>
      <c r="V916" s="2"/>
      <c r="W916" s="13"/>
      <c r="X916" s="2"/>
      <c r="Y916" s="2"/>
      <c r="Z916" s="2"/>
      <c r="AA916" s="21" t="s">
        <v>6981</v>
      </c>
      <c r="AB916" s="22" t="s">
        <v>6982</v>
      </c>
      <c r="AC916" s="21" t="s">
        <v>6983</v>
      </c>
      <c r="AD916" s="22" t="s">
        <v>6982</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6984</v>
      </c>
      <c r="S917" s="17" t="s">
        <v>6985</v>
      </c>
      <c r="T917" s="2"/>
      <c r="U917" s="2"/>
      <c r="V917" s="2"/>
      <c r="W917" s="13"/>
      <c r="X917" s="2"/>
      <c r="Y917" s="2"/>
      <c r="Z917" s="2"/>
      <c r="AA917" s="21" t="s">
        <v>6986</v>
      </c>
      <c r="AB917" s="22" t="s">
        <v>6987</v>
      </c>
      <c r="AC917" s="21" t="s">
        <v>6988</v>
      </c>
      <c r="AD917" s="22" t="s">
        <v>6989</v>
      </c>
      <c r="AE917" s="23" t="s">
        <v>5209</v>
      </c>
    </row>
    <row r="918" spans="1:31" ht="12.75" customHeight="1" x14ac:dyDescent="0.25">
      <c r="A918" s="2"/>
      <c r="B918" s="2"/>
      <c r="C918" s="2"/>
      <c r="D918" s="2"/>
      <c r="E918" s="2"/>
      <c r="F918" s="2"/>
      <c r="G918" s="2"/>
      <c r="H918" s="2"/>
      <c r="I918" s="15"/>
      <c r="J918" s="15"/>
      <c r="K918" s="15"/>
      <c r="L918" s="15"/>
      <c r="M918" s="15"/>
      <c r="N918" s="15"/>
      <c r="O918" s="13"/>
      <c r="P918" s="15"/>
      <c r="Q918" s="28"/>
      <c r="R918" s="17" t="s">
        <v>6990</v>
      </c>
      <c r="S918" s="17" t="s">
        <v>6991</v>
      </c>
      <c r="T918" s="2"/>
      <c r="U918" s="2"/>
      <c r="V918" s="2"/>
      <c r="W918" s="13"/>
      <c r="X918" s="2"/>
      <c r="Y918" s="2"/>
      <c r="Z918" s="2"/>
      <c r="AA918" s="21" t="s">
        <v>6992</v>
      </c>
      <c r="AB918" s="22" t="s">
        <v>6993</v>
      </c>
      <c r="AC918" s="21" t="s">
        <v>6994</v>
      </c>
      <c r="AD918" s="22" t="s">
        <v>6995</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6996</v>
      </c>
      <c r="S919" s="17" t="s">
        <v>6997</v>
      </c>
      <c r="T919" s="2"/>
      <c r="U919" s="2"/>
      <c r="V919" s="2"/>
      <c r="W919" s="13"/>
      <c r="X919" s="2"/>
      <c r="Y919" s="2"/>
      <c r="Z919" s="2"/>
      <c r="AA919" s="21" t="s">
        <v>6998</v>
      </c>
      <c r="AB919" s="22" t="s">
        <v>6999</v>
      </c>
      <c r="AC919" s="21" t="s">
        <v>7000</v>
      </c>
      <c r="AD919" s="22" t="s">
        <v>7001</v>
      </c>
      <c r="AE919" s="23" t="s">
        <v>5209</v>
      </c>
    </row>
    <row r="920" spans="1:31" ht="12.75" customHeight="1" x14ac:dyDescent="0.25">
      <c r="A920" s="2"/>
      <c r="B920" s="2"/>
      <c r="C920" s="2"/>
      <c r="D920" s="2"/>
      <c r="E920" s="2"/>
      <c r="F920" s="2"/>
      <c r="G920" s="2"/>
      <c r="H920" s="2"/>
      <c r="I920" s="15"/>
      <c r="J920" s="15"/>
      <c r="K920" s="15"/>
      <c r="L920" s="15"/>
      <c r="M920" s="15"/>
      <c r="N920" s="15"/>
      <c r="O920" s="13"/>
      <c r="P920" s="15"/>
      <c r="Q920" s="28"/>
      <c r="R920" s="17" t="s">
        <v>7002</v>
      </c>
      <c r="S920" s="17" t="s">
        <v>4936</v>
      </c>
      <c r="T920" s="2"/>
      <c r="U920" s="2"/>
      <c r="V920" s="2"/>
      <c r="W920" s="13"/>
      <c r="X920" s="2"/>
      <c r="Y920" s="2"/>
      <c r="Z920" s="2"/>
      <c r="AA920" s="21" t="s">
        <v>7003</v>
      </c>
      <c r="AB920" s="22" t="s">
        <v>7004</v>
      </c>
      <c r="AC920" s="21" t="s">
        <v>7005</v>
      </c>
      <c r="AD920" s="22" t="s">
        <v>7006</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7007</v>
      </c>
      <c r="S921" s="17" t="s">
        <v>4948</v>
      </c>
      <c r="T921" s="2"/>
      <c r="U921" s="2"/>
      <c r="V921" s="2"/>
      <c r="W921" s="13"/>
      <c r="X921" s="2"/>
      <c r="Y921" s="2"/>
      <c r="Z921" s="2"/>
      <c r="AA921" s="21" t="s">
        <v>7008</v>
      </c>
      <c r="AB921" s="22" t="s">
        <v>7009</v>
      </c>
      <c r="AC921" s="21" t="s">
        <v>7010</v>
      </c>
      <c r="AD921" s="22" t="s">
        <v>7011</v>
      </c>
      <c r="AE921" s="23" t="s">
        <v>5209</v>
      </c>
    </row>
    <row r="922" spans="1:31" ht="12.75" customHeight="1" x14ac:dyDescent="0.25">
      <c r="A922" s="2"/>
      <c r="B922" s="2"/>
      <c r="C922" s="2"/>
      <c r="D922" s="2"/>
      <c r="E922" s="2"/>
      <c r="F922" s="2"/>
      <c r="G922" s="2"/>
      <c r="H922" s="2"/>
      <c r="I922" s="15"/>
      <c r="J922" s="15"/>
      <c r="K922" s="15"/>
      <c r="L922" s="15"/>
      <c r="M922" s="15"/>
      <c r="N922" s="15"/>
      <c r="O922" s="13"/>
      <c r="P922" s="15"/>
      <c r="Q922" s="28"/>
      <c r="R922" s="17" t="s">
        <v>7012</v>
      </c>
      <c r="S922" s="17" t="s">
        <v>7013</v>
      </c>
      <c r="T922" s="2"/>
      <c r="U922" s="2"/>
      <c r="V922" s="2"/>
      <c r="W922" s="13"/>
      <c r="X922" s="2"/>
      <c r="Y922" s="2"/>
      <c r="Z922" s="2"/>
      <c r="AA922" s="21" t="s">
        <v>7014</v>
      </c>
      <c r="AB922" s="22" t="s">
        <v>7015</v>
      </c>
      <c r="AC922" s="21" t="s">
        <v>7016</v>
      </c>
      <c r="AD922" s="22" t="s">
        <v>7017</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7018</v>
      </c>
      <c r="S923" s="17" t="s">
        <v>7019</v>
      </c>
      <c r="T923" s="2"/>
      <c r="U923" s="2"/>
      <c r="V923" s="2"/>
      <c r="W923" s="13"/>
      <c r="X923" s="2"/>
      <c r="Y923" s="2"/>
      <c r="Z923" s="2"/>
      <c r="AA923" s="21" t="s">
        <v>7020</v>
      </c>
      <c r="AB923" s="22" t="s">
        <v>7021</v>
      </c>
      <c r="AC923" s="21" t="s">
        <v>7022</v>
      </c>
      <c r="AD923" s="22" t="s">
        <v>7023</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7024</v>
      </c>
      <c r="S924" s="17" t="s">
        <v>4881</v>
      </c>
      <c r="T924" s="2"/>
      <c r="U924" s="2"/>
      <c r="V924" s="2"/>
      <c r="W924" s="13"/>
      <c r="X924" s="2"/>
      <c r="Y924" s="2"/>
      <c r="Z924" s="2"/>
      <c r="AA924" s="21" t="s">
        <v>7025</v>
      </c>
      <c r="AB924" s="22" t="s">
        <v>7026</v>
      </c>
      <c r="AC924" s="21" t="s">
        <v>7027</v>
      </c>
      <c r="AD924" s="22" t="s">
        <v>7028</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7029</v>
      </c>
      <c r="AB925" s="22" t="s">
        <v>7030</v>
      </c>
      <c r="AC925" s="21" t="s">
        <v>7031</v>
      </c>
      <c r="AD925" s="22" t="s">
        <v>7032</v>
      </c>
      <c r="AE925" s="23" t="s">
        <v>5209</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7033</v>
      </c>
      <c r="AB926" s="22" t="s">
        <v>7034</v>
      </c>
      <c r="AC926" s="21" t="s">
        <v>7035</v>
      </c>
      <c r="AD926" s="22" t="s">
        <v>7032</v>
      </c>
      <c r="AE926" s="23" t="s">
        <v>5209</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7036</v>
      </c>
      <c r="AB927" s="22" t="s">
        <v>7037</v>
      </c>
      <c r="AC927" s="21" t="s">
        <v>7038</v>
      </c>
      <c r="AD927" s="22" t="s">
        <v>7037</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7039</v>
      </c>
      <c r="AB928" s="22" t="s">
        <v>2149</v>
      </c>
      <c r="AC928" s="21" t="s">
        <v>7040</v>
      </c>
      <c r="AD928" s="22" t="s">
        <v>2151</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7041</v>
      </c>
      <c r="AB929" s="22" t="s">
        <v>7042</v>
      </c>
      <c r="AC929" s="21" t="s">
        <v>7043</v>
      </c>
      <c r="AD929" s="22" t="s">
        <v>7044</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7045</v>
      </c>
      <c r="AB930" s="22" t="s">
        <v>7046</v>
      </c>
      <c r="AC930" s="21" t="s">
        <v>7047</v>
      </c>
      <c r="AD930" s="22" t="s">
        <v>7048</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7049</v>
      </c>
      <c r="AB931" s="22" t="s">
        <v>7050</v>
      </c>
      <c r="AC931" s="21" t="s">
        <v>7051</v>
      </c>
      <c r="AD931" s="22" t="s">
        <v>7052</v>
      </c>
      <c r="AE931" s="23" t="s">
        <v>5209</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7053</v>
      </c>
      <c r="AB932" s="22" t="s">
        <v>7054</v>
      </c>
      <c r="AC932" s="21" t="s">
        <v>7055</v>
      </c>
      <c r="AD932" s="22" t="s">
        <v>7056</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7057</v>
      </c>
      <c r="AB933" s="22" t="s">
        <v>7058</v>
      </c>
      <c r="AC933" s="21" t="s">
        <v>7059</v>
      </c>
      <c r="AD933" s="22" t="s">
        <v>7058</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7060</v>
      </c>
      <c r="AB934" s="22" t="s">
        <v>7061</v>
      </c>
      <c r="AC934" s="21" t="s">
        <v>7062</v>
      </c>
      <c r="AD934" s="22" t="s">
        <v>7063</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7064</v>
      </c>
      <c r="AB935" s="22" t="s">
        <v>7065</v>
      </c>
      <c r="AC935" s="21" t="s">
        <v>7066</v>
      </c>
      <c r="AD935" s="22" t="s">
        <v>7067</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7068</v>
      </c>
      <c r="AB936" s="22" t="s">
        <v>7069</v>
      </c>
      <c r="AC936" s="21" t="s">
        <v>7070</v>
      </c>
      <c r="AD936" s="22" t="s">
        <v>7069</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7071</v>
      </c>
      <c r="AB937" s="22" t="s">
        <v>6271</v>
      </c>
      <c r="AC937" s="21" t="s">
        <v>7072</v>
      </c>
      <c r="AD937" s="22" t="s">
        <v>679</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7073</v>
      </c>
      <c r="AB938" s="22" t="s">
        <v>7074</v>
      </c>
      <c r="AC938" s="21" t="s">
        <v>7075</v>
      </c>
      <c r="AD938" s="22" t="s">
        <v>7076</v>
      </c>
      <c r="AE938" s="23" t="s">
        <v>5209</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7077</v>
      </c>
      <c r="AB939" s="22" t="s">
        <v>7078</v>
      </c>
      <c r="AC939" s="21" t="s">
        <v>7079</v>
      </c>
      <c r="AD939" s="22" t="s">
        <v>7078</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7080</v>
      </c>
      <c r="AB940" s="22" t="s">
        <v>7081</v>
      </c>
      <c r="AC940" s="21" t="s">
        <v>7082</v>
      </c>
      <c r="AD940" s="22" t="s">
        <v>7081</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7083</v>
      </c>
      <c r="AB941" s="22" t="s">
        <v>7084</v>
      </c>
      <c r="AC941" s="21" t="s">
        <v>7085</v>
      </c>
      <c r="AD941" s="22" t="s">
        <v>7084</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7086</v>
      </c>
      <c r="AB942" s="22" t="s">
        <v>7087</v>
      </c>
      <c r="AC942" s="21" t="s">
        <v>7088</v>
      </c>
      <c r="AD942" s="22" t="s">
        <v>7087</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7089</v>
      </c>
      <c r="AB943" s="22" t="s">
        <v>7090</v>
      </c>
      <c r="AC943" s="21" t="s">
        <v>7091</v>
      </c>
      <c r="AD943" s="22" t="s">
        <v>7090</v>
      </c>
      <c r="AE943" s="23" t="s">
        <v>5209</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7092</v>
      </c>
      <c r="AB944" s="22" t="s">
        <v>7093</v>
      </c>
      <c r="AC944" s="21" t="s">
        <v>7094</v>
      </c>
      <c r="AD944" s="22" t="s">
        <v>7090</v>
      </c>
      <c r="AE944" s="23" t="s">
        <v>5209</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7095</v>
      </c>
      <c r="AB945" s="22" t="s">
        <v>7096</v>
      </c>
      <c r="AC945" s="21" t="s">
        <v>7097</v>
      </c>
      <c r="AD945" s="22" t="s">
        <v>7090</v>
      </c>
      <c r="AE945" s="23" t="s">
        <v>5209</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7098</v>
      </c>
      <c r="AB946" s="22" t="s">
        <v>7099</v>
      </c>
      <c r="AC946" s="21" t="s">
        <v>7100</v>
      </c>
      <c r="AD946" s="22" t="s">
        <v>7090</v>
      </c>
      <c r="AE946" s="23" t="s">
        <v>5209</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7101</v>
      </c>
      <c r="AB947" s="22" t="s">
        <v>7102</v>
      </c>
      <c r="AC947" s="21" t="s">
        <v>7103</v>
      </c>
      <c r="AD947" s="22" t="s">
        <v>7104</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7105</v>
      </c>
      <c r="AB948" s="22" t="s">
        <v>7106</v>
      </c>
      <c r="AC948" s="21" t="s">
        <v>7107</v>
      </c>
      <c r="AD948" s="22" t="s">
        <v>7106</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7108</v>
      </c>
      <c r="AB949" s="22" t="s">
        <v>7109</v>
      </c>
      <c r="AC949" s="21" t="s">
        <v>7110</v>
      </c>
      <c r="AD949" s="22" t="s">
        <v>7111</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7112</v>
      </c>
      <c r="AB950" s="22" t="s">
        <v>7113</v>
      </c>
      <c r="AC950" s="21" t="s">
        <v>7114</v>
      </c>
      <c r="AD950" s="22" t="s">
        <v>7115</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7116</v>
      </c>
      <c r="AB951" s="22" t="s">
        <v>7117</v>
      </c>
      <c r="AC951" s="21" t="s">
        <v>7118</v>
      </c>
      <c r="AD951" s="22" t="s">
        <v>7119</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7120</v>
      </c>
      <c r="AB952" s="22" t="s">
        <v>7121</v>
      </c>
      <c r="AC952" s="21" t="s">
        <v>7122</v>
      </c>
      <c r="AD952" s="22" t="s">
        <v>7123</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7124</v>
      </c>
      <c r="AB953" s="22" t="s">
        <v>7125</v>
      </c>
      <c r="AC953" s="21" t="s">
        <v>7126</v>
      </c>
      <c r="AD953" s="22" t="s">
        <v>7127</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7128</v>
      </c>
      <c r="AB954" s="22" t="s">
        <v>7129</v>
      </c>
      <c r="AC954" s="21" t="s">
        <v>7130</v>
      </c>
      <c r="AD954" s="22" t="s">
        <v>7131</v>
      </c>
      <c r="AE954" s="23" t="s">
        <v>5209</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7132</v>
      </c>
      <c r="AB955" s="22" t="s">
        <v>7133</v>
      </c>
      <c r="AC955" s="21" t="s">
        <v>7134</v>
      </c>
      <c r="AD955" s="22" t="s">
        <v>7135</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7136</v>
      </c>
      <c r="AB956" s="22" t="s">
        <v>7137</v>
      </c>
      <c r="AC956" s="21" t="s">
        <v>7138</v>
      </c>
      <c r="AD956" s="22" t="s">
        <v>7139</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7140</v>
      </c>
      <c r="AB957" s="22" t="s">
        <v>7141</v>
      </c>
      <c r="AC957" s="21" t="s">
        <v>7142</v>
      </c>
      <c r="AD957" s="22" t="s">
        <v>7143</v>
      </c>
      <c r="AE957" s="23" t="s">
        <v>5209</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7144</v>
      </c>
      <c r="AB958" s="22" t="s">
        <v>7145</v>
      </c>
      <c r="AC958" s="21" t="s">
        <v>7146</v>
      </c>
      <c r="AD958" s="22" t="s">
        <v>7147</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7148</v>
      </c>
      <c r="AB959" s="22" t="s">
        <v>7149</v>
      </c>
      <c r="AC959" s="21" t="s">
        <v>7150</v>
      </c>
      <c r="AD959" s="22" t="s">
        <v>7151</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7152</v>
      </c>
      <c r="AB960" s="22" t="s">
        <v>7153</v>
      </c>
      <c r="AC960" s="21" t="s">
        <v>7154</v>
      </c>
      <c r="AD960" s="22" t="s">
        <v>7153</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7155</v>
      </c>
      <c r="AB961" s="22" t="s">
        <v>7156</v>
      </c>
      <c r="AC961" s="21" t="s">
        <v>7157</v>
      </c>
      <c r="AD961" s="22" t="s">
        <v>7156</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7158</v>
      </c>
      <c r="AB962" s="22" t="s">
        <v>7159</v>
      </c>
      <c r="AC962" s="21" t="s">
        <v>7160</v>
      </c>
      <c r="AD962" s="22" t="s">
        <v>7161</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7162</v>
      </c>
      <c r="AB963" s="22" t="s">
        <v>7163</v>
      </c>
      <c r="AC963" s="21" t="s">
        <v>7164</v>
      </c>
      <c r="AD963" s="22" t="s">
        <v>7165</v>
      </c>
      <c r="AE963" s="23" t="s">
        <v>5209</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7166</v>
      </c>
      <c r="AB964" s="22" t="s">
        <v>7167</v>
      </c>
      <c r="AC964" s="21" t="s">
        <v>7168</v>
      </c>
      <c r="AD964" s="22" t="s">
        <v>7169</v>
      </c>
      <c r="AE964" s="23" t="s">
        <v>7170</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7171</v>
      </c>
      <c r="AB965" s="22" t="s">
        <v>7172</v>
      </c>
      <c r="AC965" s="21" t="s">
        <v>7173</v>
      </c>
      <c r="AD965" s="22" t="s">
        <v>7174</v>
      </c>
      <c r="AE965" s="23" t="s">
        <v>7170</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7175</v>
      </c>
      <c r="AB966" s="22" t="s">
        <v>7176</v>
      </c>
      <c r="AC966" s="21" t="s">
        <v>7177</v>
      </c>
      <c r="AD966" s="22" t="s">
        <v>7178</v>
      </c>
      <c r="AE966" s="23" t="s">
        <v>7170</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7179</v>
      </c>
      <c r="AB967" s="22" t="s">
        <v>7180</v>
      </c>
      <c r="AC967" s="21" t="s">
        <v>7181</v>
      </c>
      <c r="AD967" s="22" t="s">
        <v>7182</v>
      </c>
      <c r="AE967" s="23" t="s">
        <v>7170</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7183</v>
      </c>
      <c r="AB968" s="22" t="s">
        <v>7184</v>
      </c>
      <c r="AC968" s="21" t="s">
        <v>7185</v>
      </c>
      <c r="AD968" s="22" t="s">
        <v>7186</v>
      </c>
      <c r="AE968" s="23" t="s">
        <v>5209</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7187</v>
      </c>
      <c r="AB969" s="22" t="s">
        <v>7188</v>
      </c>
      <c r="AC969" s="21" t="s">
        <v>7189</v>
      </c>
      <c r="AD969" s="22" t="s">
        <v>7190</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7191</v>
      </c>
      <c r="AB970" s="22" t="s">
        <v>7192</v>
      </c>
      <c r="AC970" s="21" t="s">
        <v>7193</v>
      </c>
      <c r="AD970" s="22" t="s">
        <v>7194</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7195</v>
      </c>
      <c r="AB971" s="22" t="s">
        <v>7196</v>
      </c>
      <c r="AC971" s="21" t="s">
        <v>7197</v>
      </c>
      <c r="AD971" s="22" t="s">
        <v>7023</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7198</v>
      </c>
      <c r="AB972" s="22" t="s">
        <v>7199</v>
      </c>
      <c r="AC972" s="21" t="s">
        <v>7200</v>
      </c>
      <c r="AD972" s="22" t="s">
        <v>7201</v>
      </c>
      <c r="AE972" s="23" t="s">
        <v>5209</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7202</v>
      </c>
      <c r="AB973" s="22" t="s">
        <v>7203</v>
      </c>
      <c r="AC973" s="21" t="s">
        <v>7204</v>
      </c>
      <c r="AD973" s="22" t="s">
        <v>7203</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7205</v>
      </c>
      <c r="AB974" s="22" t="s">
        <v>7206</v>
      </c>
      <c r="AC974" s="21" t="s">
        <v>7207</v>
      </c>
      <c r="AD974" s="22" t="s">
        <v>7206</v>
      </c>
      <c r="AE974" s="23" t="s">
        <v>5209</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7208</v>
      </c>
      <c r="AB975" s="22" t="s">
        <v>7209</v>
      </c>
      <c r="AC975" s="21" t="s">
        <v>7210</v>
      </c>
      <c r="AD975" s="22" t="s">
        <v>7206</v>
      </c>
      <c r="AE975" s="23" t="s">
        <v>7170</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7211</v>
      </c>
      <c r="AB976" s="22" t="s">
        <v>7212</v>
      </c>
      <c r="AC976" s="21" t="s">
        <v>7213</v>
      </c>
      <c r="AD976" s="22" t="s">
        <v>7206</v>
      </c>
      <c r="AE976" s="23" t="s">
        <v>5209</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7214</v>
      </c>
      <c r="AB977" s="22" t="s">
        <v>7215</v>
      </c>
      <c r="AC977" s="21" t="s">
        <v>7216</v>
      </c>
      <c r="AD977" s="22" t="s">
        <v>7217</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7218</v>
      </c>
      <c r="AB978" s="22" t="s">
        <v>7219</v>
      </c>
      <c r="AC978" s="21" t="s">
        <v>7220</v>
      </c>
      <c r="AD978" s="22" t="s">
        <v>7221</v>
      </c>
      <c r="AE978" s="23" t="s">
        <v>5209</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7222</v>
      </c>
      <c r="AB979" s="22" t="s">
        <v>7223</v>
      </c>
      <c r="AC979" s="21" t="s">
        <v>7224</v>
      </c>
      <c r="AD979" s="22" t="s">
        <v>7225</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7226</v>
      </c>
      <c r="AB980" s="22" t="s">
        <v>7227</v>
      </c>
      <c r="AC980" s="21" t="s">
        <v>7228</v>
      </c>
      <c r="AD980" s="22" t="s">
        <v>7229</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7230</v>
      </c>
      <c r="AB981" s="22" t="s">
        <v>7231</v>
      </c>
      <c r="AC981" s="21" t="s">
        <v>7232</v>
      </c>
      <c r="AD981" s="22" t="s">
        <v>7233</v>
      </c>
      <c r="AE981" s="23" t="s">
        <v>5209</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7234</v>
      </c>
      <c r="AB982" s="22" t="s">
        <v>7235</v>
      </c>
      <c r="AC982" s="21" t="s">
        <v>7236</v>
      </c>
      <c r="AD982" s="22" t="s">
        <v>7235</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7237</v>
      </c>
      <c r="AB983" s="22" t="s">
        <v>7238</v>
      </c>
      <c r="AC983" s="21" t="s">
        <v>7239</v>
      </c>
      <c r="AD983" s="22" t="s">
        <v>7240</v>
      </c>
      <c r="AE983" s="23" t="s">
        <v>7170</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7241</v>
      </c>
      <c r="AB984" s="22" t="s">
        <v>7242</v>
      </c>
      <c r="AC984" s="21" t="s">
        <v>7243</v>
      </c>
      <c r="AD984" s="22" t="s">
        <v>7244</v>
      </c>
      <c r="AE984" s="23" t="s">
        <v>7170</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7245</v>
      </c>
      <c r="AB985" s="22" t="s">
        <v>7246</v>
      </c>
      <c r="AC985" s="21" t="s">
        <v>7247</v>
      </c>
      <c r="AD985" s="22" t="s">
        <v>7248</v>
      </c>
      <c r="AE985" s="23" t="s">
        <v>7170</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7249</v>
      </c>
      <c r="AB986" s="22" t="s">
        <v>7250</v>
      </c>
      <c r="AC986" s="21" t="s">
        <v>7251</v>
      </c>
      <c r="AD986" s="22" t="s">
        <v>7252</v>
      </c>
      <c r="AE986" s="23" t="s">
        <v>5209</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7253</v>
      </c>
      <c r="AB987" s="22" t="s">
        <v>7254</v>
      </c>
      <c r="AC987" s="21" t="s">
        <v>7255</v>
      </c>
      <c r="AD987" s="22" t="s">
        <v>7256</v>
      </c>
      <c r="AE987" s="23" t="s">
        <v>5209</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7257</v>
      </c>
      <c r="AB988" s="22" t="s">
        <v>7258</v>
      </c>
      <c r="AC988" s="21" t="s">
        <v>7259</v>
      </c>
      <c r="AD988" s="22" t="s">
        <v>7260</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7261</v>
      </c>
      <c r="AB989" s="22" t="s">
        <v>7262</v>
      </c>
      <c r="AC989" s="21" t="s">
        <v>7263</v>
      </c>
      <c r="AD989" s="22" t="s">
        <v>7264</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7265</v>
      </c>
      <c r="AB990" s="22" t="s">
        <v>7266</v>
      </c>
      <c r="AC990" s="21" t="s">
        <v>7267</v>
      </c>
      <c r="AD990" s="22" t="s">
        <v>7266</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7268</v>
      </c>
      <c r="AB991" s="22" t="s">
        <v>7269</v>
      </c>
      <c r="AC991" s="21" t="s">
        <v>7270</v>
      </c>
      <c r="AD991" s="22" t="s">
        <v>7269</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7271</v>
      </c>
      <c r="AB992" s="22" t="s">
        <v>7272</v>
      </c>
      <c r="AC992" s="21" t="s">
        <v>7273</v>
      </c>
      <c r="AD992" s="22" t="s">
        <v>7274</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7275</v>
      </c>
      <c r="AB993" s="22" t="s">
        <v>7276</v>
      </c>
      <c r="AC993" s="21" t="s">
        <v>7277</v>
      </c>
      <c r="AD993" s="22" t="s">
        <v>7276</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7278</v>
      </c>
      <c r="AB994" s="22" t="s">
        <v>7279</v>
      </c>
      <c r="AC994" s="21" t="s">
        <v>7280</v>
      </c>
      <c r="AD994" s="22" t="s">
        <v>7279</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7281</v>
      </c>
      <c r="AB995" s="22" t="s">
        <v>7282</v>
      </c>
      <c r="AC995" s="21" t="s">
        <v>7283</v>
      </c>
      <c r="AD995" s="22" t="s">
        <v>7284</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7285</v>
      </c>
      <c r="AB996" s="22" t="s">
        <v>7286</v>
      </c>
      <c r="AC996" s="21" t="s">
        <v>7287</v>
      </c>
      <c r="AD996" s="22" t="s">
        <v>7288</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7289</v>
      </c>
      <c r="AB997" s="22" t="s">
        <v>7290</v>
      </c>
      <c r="AC997" s="21" t="s">
        <v>7291</v>
      </c>
      <c r="AD997" s="22" t="s">
        <v>7292</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7293</v>
      </c>
      <c r="AB998" s="22" t="s">
        <v>7294</v>
      </c>
      <c r="AC998" s="21" t="s">
        <v>7295</v>
      </c>
      <c r="AD998" s="22" t="s">
        <v>7296</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7297</v>
      </c>
      <c r="AB999" s="22" t="s">
        <v>7298</v>
      </c>
      <c r="AC999" s="21" t="s">
        <v>7299</v>
      </c>
      <c r="AD999" s="22" t="s">
        <v>7298</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7300</v>
      </c>
      <c r="AB1000" s="22" t="s">
        <v>7301</v>
      </c>
      <c r="AC1000" s="21" t="s">
        <v>7302</v>
      </c>
      <c r="AD1000" s="22" t="s">
        <v>7303</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7304</v>
      </c>
      <c r="AB1001" s="22" t="s">
        <v>7305</v>
      </c>
      <c r="AC1001" s="21" t="s">
        <v>7306</v>
      </c>
      <c r="AD1001" s="22" t="s">
        <v>7307</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7308</v>
      </c>
      <c r="AB1002" s="22" t="s">
        <v>7309</v>
      </c>
      <c r="AC1002" s="21" t="s">
        <v>7310</v>
      </c>
      <c r="AD1002" s="22" t="s">
        <v>7309</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7311</v>
      </c>
      <c r="AB1003" s="22" t="s">
        <v>7312</v>
      </c>
      <c r="AC1003" s="21" t="s">
        <v>7313</v>
      </c>
      <c r="AD1003" s="22" t="s">
        <v>7312</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7314</v>
      </c>
      <c r="AB1004" s="22" t="s">
        <v>7315</v>
      </c>
      <c r="AC1004" s="21" t="s">
        <v>7316</v>
      </c>
      <c r="AD1004" s="22" t="s">
        <v>7317</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7318</v>
      </c>
      <c r="AB1005" s="22" t="s">
        <v>7319</v>
      </c>
      <c r="AC1005" s="21" t="s">
        <v>7320</v>
      </c>
      <c r="AD1005" s="22" t="s">
        <v>7319</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7321</v>
      </c>
      <c r="AB1006" s="22" t="s">
        <v>7322</v>
      </c>
      <c r="AC1006" s="21" t="s">
        <v>7323</v>
      </c>
      <c r="AD1006" s="22" t="s">
        <v>7322</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7324</v>
      </c>
      <c r="AB1007" s="22" t="s">
        <v>7325</v>
      </c>
      <c r="AC1007" s="21" t="s">
        <v>7326</v>
      </c>
      <c r="AD1007" s="22" t="s">
        <v>7325</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7327</v>
      </c>
      <c r="AB1008" s="22" t="s">
        <v>7328</v>
      </c>
      <c r="AC1008" s="21" t="s">
        <v>7329</v>
      </c>
      <c r="AD1008" s="22" t="s">
        <v>7330</v>
      </c>
      <c r="AE1008" s="23" t="s">
        <v>7170</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7331</v>
      </c>
      <c r="AB1009" s="22" t="s">
        <v>7332</v>
      </c>
      <c r="AC1009" s="21" t="s">
        <v>7333</v>
      </c>
      <c r="AD1009" s="22" t="s">
        <v>7334</v>
      </c>
      <c r="AE1009" s="23" t="s">
        <v>7170</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7335</v>
      </c>
      <c r="AB1010" s="22" t="s">
        <v>7336</v>
      </c>
      <c r="AC1010" s="21" t="s">
        <v>7337</v>
      </c>
      <c r="AD1010" s="22" t="s">
        <v>7336</v>
      </c>
      <c r="AE1010" s="23" t="s">
        <v>7170</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7338</v>
      </c>
      <c r="AB1011" s="22" t="s">
        <v>7339</v>
      </c>
      <c r="AC1011" s="21" t="s">
        <v>7340</v>
      </c>
      <c r="AD1011" s="22" t="s">
        <v>7341</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7342</v>
      </c>
      <c r="AB1012" s="22" t="s">
        <v>7343</v>
      </c>
      <c r="AC1012" s="21" t="s">
        <v>7344</v>
      </c>
      <c r="AD1012" s="22" t="s">
        <v>7345</v>
      </c>
      <c r="AE1012" s="23" t="s">
        <v>5209</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7346</v>
      </c>
      <c r="AB1013" s="22" t="s">
        <v>7347</v>
      </c>
      <c r="AC1013" s="21" t="s">
        <v>7348</v>
      </c>
      <c r="AD1013" s="22" t="s">
        <v>7349</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7350</v>
      </c>
      <c r="AB1014" s="22" t="s">
        <v>7351</v>
      </c>
      <c r="AC1014" s="21" t="s">
        <v>7352</v>
      </c>
      <c r="AD1014" s="22" t="s">
        <v>7351</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7353</v>
      </c>
      <c r="AB1015" s="22" t="s">
        <v>7354</v>
      </c>
      <c r="AC1015" s="21" t="s">
        <v>7355</v>
      </c>
      <c r="AD1015" s="22" t="s">
        <v>7354</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7356</v>
      </c>
      <c r="AB1016" s="22" t="s">
        <v>7357</v>
      </c>
      <c r="AC1016" s="21" t="s">
        <v>7358</v>
      </c>
      <c r="AD1016" s="22" t="s">
        <v>7357</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7359</v>
      </c>
      <c r="AB1017" s="22" t="s">
        <v>1030</v>
      </c>
      <c r="AC1017" s="21" t="s">
        <v>7360</v>
      </c>
      <c r="AD1017" s="22" t="s">
        <v>1346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7361</v>
      </c>
      <c r="AB1018" s="22" t="s">
        <v>1006</v>
      </c>
      <c r="AC1018" s="21" t="s">
        <v>7362</v>
      </c>
      <c r="AD1018" s="22" t="s">
        <v>1008</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7363</v>
      </c>
      <c r="AB1019" s="22" t="s">
        <v>939</v>
      </c>
      <c r="AC1019" s="21" t="s">
        <v>7364</v>
      </c>
      <c r="AD1019" s="22" t="s">
        <v>1054</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7365</v>
      </c>
      <c r="AB1020" s="22" t="s">
        <v>7366</v>
      </c>
      <c r="AC1020" s="21" t="s">
        <v>7367</v>
      </c>
      <c r="AD1020" s="22" t="s">
        <v>763</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7368</v>
      </c>
      <c r="AB1021" s="22" t="s">
        <v>7369</v>
      </c>
      <c r="AC1021" s="21" t="s">
        <v>7370</v>
      </c>
      <c r="AD1021" s="22" t="s">
        <v>7369</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7371</v>
      </c>
      <c r="AB1022" s="22" t="s">
        <v>7372</v>
      </c>
      <c r="AC1022" s="21" t="s">
        <v>7373</v>
      </c>
      <c r="AD1022" s="22" t="s">
        <v>7372</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7374</v>
      </c>
      <c r="AB1023" s="22" t="s">
        <v>7375</v>
      </c>
      <c r="AC1023" s="21" t="s">
        <v>7376</v>
      </c>
      <c r="AD1023" s="22" t="s">
        <v>7377</v>
      </c>
      <c r="AE1023" s="23" t="s">
        <v>5209</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7378</v>
      </c>
      <c r="AB1024" s="22" t="s">
        <v>7379</v>
      </c>
      <c r="AC1024" s="21" t="s">
        <v>7380</v>
      </c>
      <c r="AD1024" s="22" t="s">
        <v>7381</v>
      </c>
      <c r="AE1024" s="23" t="s">
        <v>5209</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7382</v>
      </c>
      <c r="AB1025" s="22" t="s">
        <v>7383</v>
      </c>
      <c r="AC1025" s="21" t="s">
        <v>7384</v>
      </c>
      <c r="AD1025" s="22" t="s">
        <v>7385</v>
      </c>
      <c r="AE1025" s="23" t="s">
        <v>5209</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7386</v>
      </c>
      <c r="AB1026" s="22" t="s">
        <v>7387</v>
      </c>
      <c r="AC1026" s="21" t="s">
        <v>7388</v>
      </c>
      <c r="AD1026" s="22" t="s">
        <v>7389</v>
      </c>
      <c r="AE1026" s="23" t="s">
        <v>5209</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7390</v>
      </c>
      <c r="AB1027" s="22" t="s">
        <v>7391</v>
      </c>
      <c r="AC1027" s="21" t="s">
        <v>7392</v>
      </c>
      <c r="AD1027" s="22" t="s">
        <v>7393</v>
      </c>
      <c r="AE1027" s="23" t="s">
        <v>5209</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7394</v>
      </c>
      <c r="AB1028" s="22" t="s">
        <v>7395</v>
      </c>
      <c r="AC1028" s="21" t="s">
        <v>7396</v>
      </c>
      <c r="AD1028" s="22" t="s">
        <v>7397</v>
      </c>
      <c r="AE1028" s="23" t="s">
        <v>5209</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7398</v>
      </c>
      <c r="AB1029" s="22" t="s">
        <v>7399</v>
      </c>
      <c r="AC1029" s="21" t="s">
        <v>7400</v>
      </c>
      <c r="AD1029" s="22" t="s">
        <v>2151</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7401</v>
      </c>
      <c r="AB1030" s="22" t="s">
        <v>7402</v>
      </c>
      <c r="AC1030" s="21" t="s">
        <v>7403</v>
      </c>
      <c r="AD1030" s="22" t="s">
        <v>7402</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7404</v>
      </c>
      <c r="AB1031" s="22" t="s">
        <v>7405</v>
      </c>
      <c r="AC1031" s="21" t="s">
        <v>7406</v>
      </c>
      <c r="AD1031" s="22" t="s">
        <v>7405</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7407</v>
      </c>
      <c r="AB1032" s="22" t="s">
        <v>7408</v>
      </c>
      <c r="AC1032" s="21" t="s">
        <v>7409</v>
      </c>
      <c r="AD1032" s="22" t="s">
        <v>7408</v>
      </c>
      <c r="AE1032" s="23" t="s">
        <v>5324</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7410</v>
      </c>
      <c r="AB1033" s="22" t="s">
        <v>7411</v>
      </c>
      <c r="AC1033" s="21" t="s">
        <v>7412</v>
      </c>
      <c r="AD1033" s="22" t="s">
        <v>7411</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7413</v>
      </c>
      <c r="AB1034" s="22" t="s">
        <v>7414</v>
      </c>
      <c r="AC1034" s="21" t="s">
        <v>7415</v>
      </c>
      <c r="AD1034" s="22" t="s">
        <v>7414</v>
      </c>
      <c r="AE1034" s="23" t="s">
        <v>5209</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7416</v>
      </c>
      <c r="AB1035" s="22" t="s">
        <v>7417</v>
      </c>
      <c r="AC1035" s="21" t="s">
        <v>7418</v>
      </c>
      <c r="AD1035" s="22" t="s">
        <v>7417</v>
      </c>
      <c r="AE1035" s="23" t="s">
        <v>5209</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7419</v>
      </c>
      <c r="AB1036" s="22" t="s">
        <v>7420</v>
      </c>
      <c r="AC1036" s="21" t="s">
        <v>7421</v>
      </c>
      <c r="AD1036" s="22" t="s">
        <v>7422</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7423</v>
      </c>
      <c r="AB1037" s="22" t="s">
        <v>7424</v>
      </c>
      <c r="AC1037" s="21" t="s">
        <v>7425</v>
      </c>
      <c r="AD1037" s="22" t="s">
        <v>7069</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7426</v>
      </c>
      <c r="AB1038" s="22" t="s">
        <v>7427</v>
      </c>
      <c r="AC1038" s="21" t="s">
        <v>7428</v>
      </c>
      <c r="AD1038" s="22" t="s">
        <v>7429</v>
      </c>
      <c r="AE1038" s="23" t="s">
        <v>5324</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7430</v>
      </c>
      <c r="AB1039" s="22" t="s">
        <v>7431</v>
      </c>
      <c r="AC1039" s="21" t="s">
        <v>7432</v>
      </c>
      <c r="AD1039" s="22" t="s">
        <v>7433</v>
      </c>
      <c r="AE1039" s="23" t="s">
        <v>5324</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7434</v>
      </c>
      <c r="AB1040" s="22" t="s">
        <v>7435</v>
      </c>
      <c r="AC1040" s="21" t="s">
        <v>7436</v>
      </c>
      <c r="AD1040" s="22" t="s">
        <v>7437</v>
      </c>
      <c r="AE1040" s="23" t="s">
        <v>5324</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7438</v>
      </c>
      <c r="AB1041" s="22" t="s">
        <v>7439</v>
      </c>
      <c r="AC1041" s="21" t="s">
        <v>7440</v>
      </c>
      <c r="AD1041" s="22" t="s">
        <v>7441</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7442</v>
      </c>
      <c r="AB1042" s="22" t="s">
        <v>7443</v>
      </c>
      <c r="AC1042" s="21" t="s">
        <v>7444</v>
      </c>
      <c r="AD1042" s="22" t="s">
        <v>7445</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7446</v>
      </c>
      <c r="AB1043" s="22" t="s">
        <v>7447</v>
      </c>
      <c r="AC1043" s="21" t="s">
        <v>7448</v>
      </c>
      <c r="AD1043" s="22" t="s">
        <v>7449</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7450</v>
      </c>
      <c r="AB1044" s="22" t="s">
        <v>7451</v>
      </c>
      <c r="AC1044" s="21" t="s">
        <v>7452</v>
      </c>
      <c r="AD1044" s="22" t="s">
        <v>7453</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7454</v>
      </c>
      <c r="AB1045" s="22" t="s">
        <v>7455</v>
      </c>
      <c r="AC1045" s="21" t="s">
        <v>7456</v>
      </c>
      <c r="AD1045" s="22" t="s">
        <v>7457</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7458</v>
      </c>
      <c r="AB1046" s="22" t="s">
        <v>7459</v>
      </c>
      <c r="AC1046" s="21" t="s">
        <v>7460</v>
      </c>
      <c r="AD1046" s="22" t="s">
        <v>7461</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7462</v>
      </c>
      <c r="AB1047" s="22" t="s">
        <v>7463</v>
      </c>
      <c r="AC1047" s="21" t="s">
        <v>7464</v>
      </c>
      <c r="AD1047" s="22" t="s">
        <v>7465</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7466</v>
      </c>
      <c r="AB1048" s="22" t="s">
        <v>7467</v>
      </c>
      <c r="AC1048" s="21" t="s">
        <v>7468</v>
      </c>
      <c r="AD1048" s="22" t="s">
        <v>7469</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7470</v>
      </c>
      <c r="AB1049" s="22" t="s">
        <v>6271</v>
      </c>
      <c r="AC1049" s="21" t="s">
        <v>7471</v>
      </c>
      <c r="AD1049" s="22" t="s">
        <v>679</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7472</v>
      </c>
      <c r="AB1050" s="22" t="s">
        <v>7473</v>
      </c>
      <c r="AC1050" s="21" t="s">
        <v>7474</v>
      </c>
      <c r="AD1050" s="22" t="s">
        <v>7475</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7476</v>
      </c>
      <c r="AB1051" s="22" t="s">
        <v>7477</v>
      </c>
      <c r="AC1051" s="21" t="s">
        <v>7478</v>
      </c>
      <c r="AD1051" s="22" t="s">
        <v>7479</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7480</v>
      </c>
      <c r="AB1052" s="22" t="s">
        <v>7481</v>
      </c>
      <c r="AC1052" s="21" t="s">
        <v>7482</v>
      </c>
      <c r="AD1052" s="22" t="s">
        <v>7483</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7484</v>
      </c>
      <c r="AB1053" s="22" t="s">
        <v>7485</v>
      </c>
      <c r="AC1053" s="21" t="s">
        <v>7486</v>
      </c>
      <c r="AD1053" s="22" t="s">
        <v>7483</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7487</v>
      </c>
      <c r="AB1054" s="22" t="s">
        <v>7488</v>
      </c>
      <c r="AC1054" s="21" t="s">
        <v>7489</v>
      </c>
      <c r="AD1054" s="22" t="s">
        <v>7483</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7490</v>
      </c>
      <c r="AB1055" s="22" t="s">
        <v>7491</v>
      </c>
      <c r="AC1055" s="21" t="s">
        <v>7492</v>
      </c>
      <c r="AD1055" s="22" t="s">
        <v>7483</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7493</v>
      </c>
      <c r="AB1056" s="22" t="s">
        <v>7494</v>
      </c>
      <c r="AC1056" s="21" t="s">
        <v>7495</v>
      </c>
      <c r="AD1056" s="22" t="s">
        <v>7483</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7496</v>
      </c>
      <c r="AB1057" s="22" t="s">
        <v>7497</v>
      </c>
      <c r="AC1057" s="21" t="s">
        <v>7498</v>
      </c>
      <c r="AD1057" s="22" t="s">
        <v>7483</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7499</v>
      </c>
      <c r="AB1058" s="22" t="s">
        <v>7500</v>
      </c>
      <c r="AC1058" s="21" t="s">
        <v>7501</v>
      </c>
      <c r="AD1058" s="22" t="s">
        <v>7483</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7502</v>
      </c>
      <c r="AB1059" s="22" t="s">
        <v>939</v>
      </c>
      <c r="AC1059" s="21" t="s">
        <v>7503</v>
      </c>
      <c r="AD1059" s="22" t="s">
        <v>1054</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7504</v>
      </c>
      <c r="AB1060" s="22" t="s">
        <v>7505</v>
      </c>
      <c r="AC1060" s="21" t="s">
        <v>7506</v>
      </c>
      <c r="AD1060" s="22" t="s">
        <v>7505</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7507</v>
      </c>
      <c r="AB1061" s="22" t="s">
        <v>7508</v>
      </c>
      <c r="AC1061" s="21" t="s">
        <v>7509</v>
      </c>
      <c r="AD1061" s="22" t="s">
        <v>7508</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7510</v>
      </c>
      <c r="AB1062" s="22" t="s">
        <v>7511</v>
      </c>
      <c r="AC1062" s="21" t="s">
        <v>7512</v>
      </c>
      <c r="AD1062" s="22" t="s">
        <v>7513</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7514</v>
      </c>
      <c r="AB1063" s="22" t="s">
        <v>7515</v>
      </c>
      <c r="AC1063" s="21" t="s">
        <v>7516</v>
      </c>
      <c r="AD1063" s="22" t="s">
        <v>7513</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7517</v>
      </c>
      <c r="AB1064" s="22" t="s">
        <v>7518</v>
      </c>
      <c r="AC1064" s="21" t="s">
        <v>7519</v>
      </c>
      <c r="AD1064" s="22" t="s">
        <v>7513</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7520</v>
      </c>
      <c r="AB1065" s="22" t="s">
        <v>7521</v>
      </c>
      <c r="AC1065" s="21" t="s">
        <v>7522</v>
      </c>
      <c r="AD1065" s="22" t="s">
        <v>7513</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7523</v>
      </c>
      <c r="AB1066" s="22" t="s">
        <v>7524</v>
      </c>
      <c r="AC1066" s="21" t="s">
        <v>7525</v>
      </c>
      <c r="AD1066" s="22" t="s">
        <v>7513</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7526</v>
      </c>
      <c r="AB1067" s="22" t="s">
        <v>7527</v>
      </c>
      <c r="AC1067" s="21" t="s">
        <v>7528</v>
      </c>
      <c r="AD1067" s="22" t="s">
        <v>7513</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7529</v>
      </c>
      <c r="AB1068" s="22" t="s">
        <v>7530</v>
      </c>
      <c r="AC1068" s="21" t="s">
        <v>7531</v>
      </c>
      <c r="AD1068" s="22" t="s">
        <v>7513</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7532</v>
      </c>
      <c r="AB1069" s="22" t="s">
        <v>7533</v>
      </c>
      <c r="AC1069" s="21" t="s">
        <v>7534</v>
      </c>
      <c r="AD1069" s="22" t="s">
        <v>7513</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7535</v>
      </c>
      <c r="AB1070" s="22" t="s">
        <v>7536</v>
      </c>
      <c r="AC1070" s="21" t="s">
        <v>7537</v>
      </c>
      <c r="AD1070" s="22" t="s">
        <v>7513</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7538</v>
      </c>
      <c r="AB1071" s="22" t="s">
        <v>7539</v>
      </c>
      <c r="AC1071" s="21" t="s">
        <v>7540</v>
      </c>
      <c r="AD1071" s="22" t="s">
        <v>7513</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7541</v>
      </c>
      <c r="AB1072" s="22" t="s">
        <v>7542</v>
      </c>
      <c r="AC1072" s="21" t="s">
        <v>7543</v>
      </c>
      <c r="AD1072" s="22" t="s">
        <v>7513</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7544</v>
      </c>
      <c r="AB1073" s="22" t="s">
        <v>7545</v>
      </c>
      <c r="AC1073" s="21" t="s">
        <v>7546</v>
      </c>
      <c r="AD1073" s="22" t="s">
        <v>7513</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7547</v>
      </c>
      <c r="AB1074" s="22" t="s">
        <v>7548</v>
      </c>
      <c r="AC1074" s="21" t="s">
        <v>7549</v>
      </c>
      <c r="AD1074" s="22" t="s">
        <v>7548</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7550</v>
      </c>
      <c r="AB1075" s="22" t="s">
        <v>7551</v>
      </c>
      <c r="AC1075" s="21" t="s">
        <v>7552</v>
      </c>
      <c r="AD1075" s="22" t="s">
        <v>7553</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7554</v>
      </c>
      <c r="AB1076" s="22" t="s">
        <v>7555</v>
      </c>
      <c r="AC1076" s="21" t="s">
        <v>7556</v>
      </c>
      <c r="AD1076" s="22" t="s">
        <v>7557</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7558</v>
      </c>
      <c r="AB1077" s="22" t="s">
        <v>7559</v>
      </c>
      <c r="AC1077" s="21" t="s">
        <v>7560</v>
      </c>
      <c r="AD1077" s="22" t="s">
        <v>7557</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7561</v>
      </c>
      <c r="AB1078" s="22" t="s">
        <v>7562</v>
      </c>
      <c r="AC1078" s="21" t="s">
        <v>7563</v>
      </c>
      <c r="AD1078" s="22" t="s">
        <v>7557</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7564</v>
      </c>
      <c r="AB1079" s="22" t="s">
        <v>7565</v>
      </c>
      <c r="AC1079" s="21" t="s">
        <v>7566</v>
      </c>
      <c r="AD1079" s="22" t="s">
        <v>7557</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7567</v>
      </c>
      <c r="AB1080" s="22" t="s">
        <v>7568</v>
      </c>
      <c r="AC1080" s="21" t="s">
        <v>7569</v>
      </c>
      <c r="AD1080" s="22" t="s">
        <v>7568</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7570</v>
      </c>
      <c r="AB1081" s="22" t="s">
        <v>1030</v>
      </c>
      <c r="AC1081" s="21" t="s">
        <v>7571</v>
      </c>
      <c r="AD1081" s="22" t="s">
        <v>1346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7572</v>
      </c>
      <c r="AB1082" s="22" t="s">
        <v>1006</v>
      </c>
      <c r="AC1082" s="21" t="s">
        <v>7573</v>
      </c>
      <c r="AD1082" s="22" t="s">
        <v>1008</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7574</v>
      </c>
      <c r="AB1083" s="22" t="s">
        <v>2149</v>
      </c>
      <c r="AC1083" s="21" t="s">
        <v>7575</v>
      </c>
      <c r="AD1083" s="22" t="s">
        <v>2151</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7576</v>
      </c>
      <c r="AB1084" s="22" t="s">
        <v>7577</v>
      </c>
      <c r="AC1084" s="21" t="s">
        <v>7578</v>
      </c>
      <c r="AD1084" s="22" t="s">
        <v>7579</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7580</v>
      </c>
      <c r="AB1085" s="22" t="s">
        <v>7581</v>
      </c>
      <c r="AC1085" s="21" t="s">
        <v>7582</v>
      </c>
      <c r="AD1085" s="22" t="s">
        <v>7583</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7584</v>
      </c>
      <c r="AB1086" s="22" t="s">
        <v>7585</v>
      </c>
      <c r="AC1086" s="21" t="s">
        <v>7586</v>
      </c>
      <c r="AD1086" s="22" t="s">
        <v>7587</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7588</v>
      </c>
      <c r="AB1087" s="22" t="s">
        <v>7589</v>
      </c>
      <c r="AC1087" s="21" t="s">
        <v>7590</v>
      </c>
      <c r="AD1087" s="22" t="s">
        <v>7591</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7592</v>
      </c>
      <c r="AB1088" s="22" t="s">
        <v>773</v>
      </c>
      <c r="AC1088" s="21" t="s">
        <v>7593</v>
      </c>
      <c r="AD1088" s="22" t="s">
        <v>775</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7594</v>
      </c>
      <c r="AB1089" s="22" t="s">
        <v>6271</v>
      </c>
      <c r="AC1089" s="21" t="s">
        <v>7595</v>
      </c>
      <c r="AD1089" s="22" t="s">
        <v>679</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7596</v>
      </c>
      <c r="AB1090" s="22" t="s">
        <v>7597</v>
      </c>
      <c r="AC1090" s="21" t="s">
        <v>7598</v>
      </c>
      <c r="AD1090" s="22" t="s">
        <v>7597</v>
      </c>
      <c r="AE1090" s="23" t="s">
        <v>5209</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7599</v>
      </c>
      <c r="AB1091" s="22" t="s">
        <v>7600</v>
      </c>
      <c r="AC1091" s="21" t="s">
        <v>7601</v>
      </c>
      <c r="AD1091" s="22" t="s">
        <v>7597</v>
      </c>
      <c r="AE1091" s="23" t="s">
        <v>5209</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7602</v>
      </c>
      <c r="AB1092" s="22" t="s">
        <v>7603</v>
      </c>
      <c r="AC1092" s="21" t="s">
        <v>7604</v>
      </c>
      <c r="AD1092" s="22" t="s">
        <v>7605</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7606</v>
      </c>
      <c r="AB1093" s="22" t="s">
        <v>7607</v>
      </c>
      <c r="AC1093" s="21" t="s">
        <v>7608</v>
      </c>
      <c r="AD1093" s="22" t="s">
        <v>7607</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7609</v>
      </c>
      <c r="AB1094" s="22" t="s">
        <v>7610</v>
      </c>
      <c r="AC1094" s="21" t="s">
        <v>7611</v>
      </c>
      <c r="AD1094" s="22" t="s">
        <v>7597</v>
      </c>
      <c r="AE1094" s="23" t="s">
        <v>5209</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7612</v>
      </c>
      <c r="AB1095" s="22" t="s">
        <v>7613</v>
      </c>
      <c r="AC1095" s="21" t="s">
        <v>7614</v>
      </c>
      <c r="AD1095" s="22" t="s">
        <v>7597</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7615</v>
      </c>
      <c r="AB1096" s="22" t="s">
        <v>7616</v>
      </c>
      <c r="AC1096" s="21" t="s">
        <v>7617</v>
      </c>
      <c r="AD1096" s="22" t="s">
        <v>7616</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7618</v>
      </c>
      <c r="AB1097" s="22" t="s">
        <v>7619</v>
      </c>
      <c r="AC1097" s="21" t="s">
        <v>7620</v>
      </c>
      <c r="AD1097" s="22" t="s">
        <v>7619</v>
      </c>
      <c r="AE1097" s="23" t="s">
        <v>5209</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7621</v>
      </c>
      <c r="AB1098" s="22" t="s">
        <v>7622</v>
      </c>
      <c r="AC1098" s="21" t="s">
        <v>7623</v>
      </c>
      <c r="AD1098" s="22" t="s">
        <v>7619</v>
      </c>
      <c r="AE1098" s="23" t="s">
        <v>5209</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7624</v>
      </c>
      <c r="AB1099" s="22" t="s">
        <v>7625</v>
      </c>
      <c r="AC1099" s="21" t="s">
        <v>7626</v>
      </c>
      <c r="AD1099" s="22" t="s">
        <v>7627</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7628</v>
      </c>
      <c r="AB1100" s="22" t="s">
        <v>7629</v>
      </c>
      <c r="AC1100" s="21" t="s">
        <v>7630</v>
      </c>
      <c r="AD1100" s="22" t="s">
        <v>7629</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7631</v>
      </c>
      <c r="AB1101" s="22" t="s">
        <v>7632</v>
      </c>
      <c r="AC1101" s="21" t="s">
        <v>7633</v>
      </c>
      <c r="AD1101" s="22" t="s">
        <v>7634</v>
      </c>
      <c r="AE1101" s="23" t="s">
        <v>5209</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7635</v>
      </c>
      <c r="AB1102" s="22" t="s">
        <v>7636</v>
      </c>
      <c r="AC1102" s="21" t="s">
        <v>7637</v>
      </c>
      <c r="AD1102" s="22" t="s">
        <v>7638</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7639</v>
      </c>
      <c r="AB1103" s="22" t="s">
        <v>7640</v>
      </c>
      <c r="AC1103" s="21" t="s">
        <v>7641</v>
      </c>
      <c r="AD1103" s="22" t="s">
        <v>7642</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7643</v>
      </c>
      <c r="AB1104" s="22" t="s">
        <v>7644</v>
      </c>
      <c r="AC1104" s="21" t="s">
        <v>7645</v>
      </c>
      <c r="AD1104" s="22" t="s">
        <v>7634</v>
      </c>
      <c r="AE1104" s="23" t="s">
        <v>5209</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7646</v>
      </c>
      <c r="AB1105" s="22" t="s">
        <v>7647</v>
      </c>
      <c r="AC1105" s="21" t="s">
        <v>7648</v>
      </c>
      <c r="AD1105" s="22" t="s">
        <v>7634</v>
      </c>
      <c r="AE1105" s="23" t="s">
        <v>5209</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7649</v>
      </c>
      <c r="AB1106" s="22" t="s">
        <v>7650</v>
      </c>
      <c r="AC1106" s="21" t="s">
        <v>7651</v>
      </c>
      <c r="AD1106" s="22" t="s">
        <v>7652</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7653</v>
      </c>
      <c r="AB1107" s="22" t="s">
        <v>7654</v>
      </c>
      <c r="AC1107" s="21" t="s">
        <v>7655</v>
      </c>
      <c r="AD1107" s="22" t="s">
        <v>7654</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7656</v>
      </c>
      <c r="AB1108" s="22" t="s">
        <v>7657</v>
      </c>
      <c r="AC1108" s="21" t="s">
        <v>7658</v>
      </c>
      <c r="AD1108" s="22" t="s">
        <v>7654</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7659</v>
      </c>
      <c r="AB1109" s="22" t="s">
        <v>7660</v>
      </c>
      <c r="AC1109" s="21" t="s">
        <v>7661</v>
      </c>
      <c r="AD1109" s="22" t="s">
        <v>7662</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7663</v>
      </c>
      <c r="AB1110" s="22" t="s">
        <v>7664</v>
      </c>
      <c r="AC1110" s="21" t="s">
        <v>7665</v>
      </c>
      <c r="AD1110" s="22" t="s">
        <v>7666</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7667</v>
      </c>
      <c r="AB1111" s="22" t="s">
        <v>7668</v>
      </c>
      <c r="AC1111" s="21" t="s">
        <v>7669</v>
      </c>
      <c r="AD1111" s="22" t="s">
        <v>7670</v>
      </c>
      <c r="AE1111" s="23" t="s">
        <v>5209</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7671</v>
      </c>
      <c r="AB1112" s="22" t="s">
        <v>7672</v>
      </c>
      <c r="AC1112" s="21" t="s">
        <v>7673</v>
      </c>
      <c r="AD1112" s="22" t="s">
        <v>7672</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7674</v>
      </c>
      <c r="AB1113" s="22" t="s">
        <v>7675</v>
      </c>
      <c r="AC1113" s="21" t="s">
        <v>7676</v>
      </c>
      <c r="AD1113" s="22" t="s">
        <v>7672</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7677</v>
      </c>
      <c r="AB1114" s="22" t="s">
        <v>7678</v>
      </c>
      <c r="AC1114" s="21" t="s">
        <v>7679</v>
      </c>
      <c r="AD1114" s="22" t="s">
        <v>7680</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7681</v>
      </c>
      <c r="AB1115" s="22" t="s">
        <v>7682</v>
      </c>
      <c r="AC1115" s="21" t="s">
        <v>7683</v>
      </c>
      <c r="AD1115" s="22" t="s">
        <v>7684</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7685</v>
      </c>
      <c r="AB1116" s="22" t="s">
        <v>7686</v>
      </c>
      <c r="AC1116" s="21" t="s">
        <v>7687</v>
      </c>
      <c r="AD1116" s="22" t="s">
        <v>7688</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7689</v>
      </c>
      <c r="AB1117" s="22" t="s">
        <v>7690</v>
      </c>
      <c r="AC1117" s="21" t="s">
        <v>7691</v>
      </c>
      <c r="AD1117" s="22" t="s">
        <v>7688</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7692</v>
      </c>
      <c r="AB1118" s="22" t="s">
        <v>7693</v>
      </c>
      <c r="AC1118" s="21" t="s">
        <v>7694</v>
      </c>
      <c r="AD1118" s="22" t="s">
        <v>7688</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7695</v>
      </c>
      <c r="AB1119" s="22" t="s">
        <v>7696</v>
      </c>
      <c r="AC1119" s="21" t="s">
        <v>7697</v>
      </c>
      <c r="AD1119" s="22" t="s">
        <v>7688</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7698</v>
      </c>
      <c r="AB1120" s="22" t="s">
        <v>7699</v>
      </c>
      <c r="AC1120" s="21" t="s">
        <v>7700</v>
      </c>
      <c r="AD1120" s="22" t="s">
        <v>7688</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7701</v>
      </c>
      <c r="AB1121" s="22" t="s">
        <v>7702</v>
      </c>
      <c r="AC1121" s="21" t="s">
        <v>7703</v>
      </c>
      <c r="AD1121" s="22" t="s">
        <v>7688</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7704</v>
      </c>
      <c r="AB1122" s="22" t="s">
        <v>7705</v>
      </c>
      <c r="AC1122" s="21" t="s">
        <v>7706</v>
      </c>
      <c r="AD1122" s="22" t="s">
        <v>7688</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7707</v>
      </c>
      <c r="AB1123" s="22" t="s">
        <v>7708</v>
      </c>
      <c r="AC1123" s="21" t="s">
        <v>7709</v>
      </c>
      <c r="AD1123" s="22" t="s">
        <v>7688</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7710</v>
      </c>
      <c r="AB1124" s="22" t="s">
        <v>7711</v>
      </c>
      <c r="AC1124" s="21" t="s">
        <v>7712</v>
      </c>
      <c r="AD1124" s="22" t="s">
        <v>7688</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7713</v>
      </c>
      <c r="AB1125" s="22" t="s">
        <v>7714</v>
      </c>
      <c r="AC1125" s="21" t="s">
        <v>7715</v>
      </c>
      <c r="AD1125" s="22" t="s">
        <v>7688</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7716</v>
      </c>
      <c r="AB1126" s="22" t="s">
        <v>1030</v>
      </c>
      <c r="AC1126" s="21" t="s">
        <v>7717</v>
      </c>
      <c r="AD1126" s="22" t="s">
        <v>7718</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7719</v>
      </c>
      <c r="AB1127" s="22" t="s">
        <v>1006</v>
      </c>
      <c r="AC1127" s="21" t="s">
        <v>7720</v>
      </c>
      <c r="AD1127" s="22" t="s">
        <v>1008</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7721</v>
      </c>
      <c r="AB1128" s="22" t="s">
        <v>7722</v>
      </c>
      <c r="AC1128" s="21" t="s">
        <v>7723</v>
      </c>
      <c r="AD1128" s="22" t="s">
        <v>7724</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7725</v>
      </c>
      <c r="AB1129" s="22" t="s">
        <v>2149</v>
      </c>
      <c r="AC1129" s="21" t="s">
        <v>7726</v>
      </c>
      <c r="AD1129" s="22" t="s">
        <v>2151</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7727</v>
      </c>
      <c r="AB1130" s="22" t="s">
        <v>7728</v>
      </c>
      <c r="AC1130" s="21" t="s">
        <v>7729</v>
      </c>
      <c r="AD1130" s="22" t="s">
        <v>7728</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7730</v>
      </c>
      <c r="AB1131" s="22" t="s">
        <v>7395</v>
      </c>
      <c r="AC1131" s="21" t="s">
        <v>7731</v>
      </c>
      <c r="AD1131" s="22" t="s">
        <v>7732</v>
      </c>
      <c r="AE1131" s="23" t="s">
        <v>5209</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7733</v>
      </c>
      <c r="AB1132" s="22" t="s">
        <v>6271</v>
      </c>
      <c r="AC1132" s="21" t="s">
        <v>7734</v>
      </c>
      <c r="AD1132" s="22" t="s">
        <v>679</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7735</v>
      </c>
      <c r="AB1133" s="22" t="s">
        <v>6271</v>
      </c>
      <c r="AC1133" s="21" t="s">
        <v>7736</v>
      </c>
      <c r="AD1133" s="22" t="s">
        <v>679</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7737</v>
      </c>
      <c r="AB1134" s="22" t="s">
        <v>7738</v>
      </c>
      <c r="AC1134" s="21" t="s">
        <v>7739</v>
      </c>
      <c r="AD1134" s="22" t="s">
        <v>7740</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7741</v>
      </c>
      <c r="AB1135" s="22" t="s">
        <v>7742</v>
      </c>
      <c r="AC1135" s="21" t="s">
        <v>7743</v>
      </c>
      <c r="AD1135" s="22" t="s">
        <v>7744</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7745</v>
      </c>
      <c r="AB1136" s="22" t="s">
        <v>7746</v>
      </c>
      <c r="AC1136" s="21" t="s">
        <v>7747</v>
      </c>
      <c r="AD1136" s="22" t="s">
        <v>7744</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7748</v>
      </c>
      <c r="AB1137" s="22" t="s">
        <v>7749</v>
      </c>
      <c r="AC1137" s="21" t="s">
        <v>7750</v>
      </c>
      <c r="AD1137" s="22" t="s">
        <v>7744</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7751</v>
      </c>
      <c r="AB1138" s="22" t="s">
        <v>7752</v>
      </c>
      <c r="AC1138" s="21" t="s">
        <v>7753</v>
      </c>
      <c r="AD1138" s="22" t="s">
        <v>7754</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7755</v>
      </c>
      <c r="AB1139" s="22" t="s">
        <v>7756</v>
      </c>
      <c r="AC1139" s="21" t="s">
        <v>7757</v>
      </c>
      <c r="AD1139" s="22" t="s">
        <v>7758</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7759</v>
      </c>
      <c r="AB1140" s="22" t="s">
        <v>7760</v>
      </c>
      <c r="AC1140" s="21" t="s">
        <v>7761</v>
      </c>
      <c r="AD1140" s="22" t="s">
        <v>7762</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7763</v>
      </c>
      <c r="AB1141" s="22" t="s">
        <v>7764</v>
      </c>
      <c r="AC1141" s="21" t="s">
        <v>7765</v>
      </c>
      <c r="AD1141" s="22" t="s">
        <v>7762</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7766</v>
      </c>
      <c r="AB1142" s="22" t="s">
        <v>7767</v>
      </c>
      <c r="AC1142" s="21" t="s">
        <v>7768</v>
      </c>
      <c r="AD1142" s="22" t="s">
        <v>7762</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7769</v>
      </c>
      <c r="AB1143" s="22" t="s">
        <v>7770</v>
      </c>
      <c r="AC1143" s="21" t="s">
        <v>7771</v>
      </c>
      <c r="AD1143" s="22" t="s">
        <v>7762</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7772</v>
      </c>
      <c r="AB1144" s="22" t="s">
        <v>7773</v>
      </c>
      <c r="AC1144" s="21" t="s">
        <v>7774</v>
      </c>
      <c r="AD1144" s="22" t="s">
        <v>7775</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7776</v>
      </c>
      <c r="AB1145" s="22" t="s">
        <v>7777</v>
      </c>
      <c r="AC1145" s="21" t="s">
        <v>7778</v>
      </c>
      <c r="AD1145" s="22" t="s">
        <v>7779</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7780</v>
      </c>
      <c r="AB1146" s="22" t="s">
        <v>7781</v>
      </c>
      <c r="AC1146" s="21" t="s">
        <v>7782</v>
      </c>
      <c r="AD1146" s="22" t="s">
        <v>7779</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7783</v>
      </c>
      <c r="AB1147" s="22" t="s">
        <v>7784</v>
      </c>
      <c r="AC1147" s="21" t="s">
        <v>7785</v>
      </c>
      <c r="AD1147" s="22" t="s">
        <v>7779</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7786</v>
      </c>
      <c r="AB1148" s="22" t="s">
        <v>7787</v>
      </c>
      <c r="AC1148" s="21" t="s">
        <v>7788</v>
      </c>
      <c r="AD1148" s="22" t="s">
        <v>7779</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7789</v>
      </c>
      <c r="AB1149" s="22" t="s">
        <v>7790</v>
      </c>
      <c r="AC1149" s="21" t="s">
        <v>7791</v>
      </c>
      <c r="AD1149" s="22" t="s">
        <v>7792</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7793</v>
      </c>
      <c r="AB1150" s="22" t="s">
        <v>7794</v>
      </c>
      <c r="AC1150" s="21" t="s">
        <v>7795</v>
      </c>
      <c r="AD1150" s="22" t="s">
        <v>7792</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7796</v>
      </c>
      <c r="AB1151" s="22" t="s">
        <v>7797</v>
      </c>
      <c r="AC1151" s="21" t="s">
        <v>7798</v>
      </c>
      <c r="AD1151" s="22" t="s">
        <v>7799</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7800</v>
      </c>
      <c r="AB1152" s="22" t="s">
        <v>7801</v>
      </c>
      <c r="AC1152" s="21" t="s">
        <v>7802</v>
      </c>
      <c r="AD1152" s="22" t="s">
        <v>7803</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7804</v>
      </c>
      <c r="AB1153" s="22" t="s">
        <v>7395</v>
      </c>
      <c r="AC1153" s="21" t="s">
        <v>7805</v>
      </c>
      <c r="AD1153" s="22" t="s">
        <v>7806</v>
      </c>
      <c r="AE1153" s="23" t="s">
        <v>5209</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7807</v>
      </c>
      <c r="AB1154" s="22" t="s">
        <v>1030</v>
      </c>
      <c r="AC1154" s="21" t="s">
        <v>7808</v>
      </c>
      <c r="AD1154" s="22" t="s">
        <v>1346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7809</v>
      </c>
      <c r="AB1155" s="22" t="s">
        <v>1006</v>
      </c>
      <c r="AC1155" s="21" t="s">
        <v>7810</v>
      </c>
      <c r="AD1155" s="22" t="s">
        <v>1008</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7811</v>
      </c>
      <c r="AB1156" s="22" t="s">
        <v>7812</v>
      </c>
      <c r="AC1156" s="21" t="s">
        <v>7813</v>
      </c>
      <c r="AD1156" s="22" t="s">
        <v>7814</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7815</v>
      </c>
      <c r="AB1157" s="22" t="s">
        <v>7816</v>
      </c>
      <c r="AC1157" s="21" t="s">
        <v>7817</v>
      </c>
      <c r="AD1157" s="22" t="s">
        <v>7818</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7819</v>
      </c>
      <c r="AB1158" s="22" t="s">
        <v>7820</v>
      </c>
      <c r="AC1158" s="21" t="s">
        <v>7821</v>
      </c>
      <c r="AD1158" s="22" t="s">
        <v>7822</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7823</v>
      </c>
      <c r="AB1159" s="22" t="s">
        <v>7824</v>
      </c>
      <c r="AC1159" s="21" t="s">
        <v>7825</v>
      </c>
      <c r="AD1159" s="22" t="s">
        <v>7826</v>
      </c>
      <c r="AE1159" s="23" t="s">
        <v>7170</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7827</v>
      </c>
      <c r="AB1160" s="22" t="s">
        <v>7828</v>
      </c>
      <c r="AC1160" s="21" t="s">
        <v>7829</v>
      </c>
      <c r="AD1160" s="22" t="s">
        <v>7830</v>
      </c>
      <c r="AE1160" s="23" t="s">
        <v>7170</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7831</v>
      </c>
      <c r="AB1161" s="22" t="s">
        <v>2149</v>
      </c>
      <c r="AC1161" s="21" t="s">
        <v>7832</v>
      </c>
      <c r="AD1161" s="22" t="s">
        <v>2151</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7833</v>
      </c>
      <c r="AB1162" s="22" t="s">
        <v>7834</v>
      </c>
      <c r="AC1162" s="21" t="s">
        <v>7835</v>
      </c>
      <c r="AD1162" s="22" t="s">
        <v>7836</v>
      </c>
      <c r="AE1162" s="23" t="s">
        <v>5209</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7837</v>
      </c>
      <c r="AB1163" s="22" t="s">
        <v>7838</v>
      </c>
      <c r="AC1163" s="21" t="s">
        <v>7839</v>
      </c>
      <c r="AD1163" s="22" t="s">
        <v>7840</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7841</v>
      </c>
      <c r="AB1164" s="22" t="s">
        <v>7842</v>
      </c>
      <c r="AC1164" s="21" t="s">
        <v>7843</v>
      </c>
      <c r="AD1164" s="22" t="s">
        <v>7844</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7845</v>
      </c>
      <c r="AB1165" s="22" t="s">
        <v>7846</v>
      </c>
      <c r="AC1165" s="21" t="s">
        <v>7847</v>
      </c>
      <c r="AD1165" s="22" t="s">
        <v>7846</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7848</v>
      </c>
      <c r="AB1166" s="22" t="s">
        <v>7849</v>
      </c>
      <c r="AC1166" s="21" t="s">
        <v>7850</v>
      </c>
      <c r="AD1166" s="22" t="s">
        <v>7583</v>
      </c>
      <c r="AE1166" s="23" t="s">
        <v>5324</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7851</v>
      </c>
      <c r="AB1167" s="22" t="s">
        <v>7852</v>
      </c>
      <c r="AC1167" s="21" t="s">
        <v>7853</v>
      </c>
      <c r="AD1167" s="22" t="s">
        <v>7854</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7855</v>
      </c>
      <c r="AB1168" s="22" t="s">
        <v>7856</v>
      </c>
      <c r="AC1168" s="21" t="s">
        <v>7857</v>
      </c>
      <c r="AD1168" s="22" t="s">
        <v>7856</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7858</v>
      </c>
      <c r="AB1169" s="22" t="s">
        <v>6271</v>
      </c>
      <c r="AC1169" s="21" t="s">
        <v>7859</v>
      </c>
      <c r="AD1169" s="22" t="s">
        <v>679</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7860</v>
      </c>
      <c r="AB1170" s="22" t="s">
        <v>7861</v>
      </c>
      <c r="AC1170" s="21" t="s">
        <v>7862</v>
      </c>
      <c r="AD1170" s="22" t="s">
        <v>7861</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7863</v>
      </c>
      <c r="AB1171" s="22" t="s">
        <v>7864</v>
      </c>
      <c r="AC1171" s="21" t="s">
        <v>7865</v>
      </c>
      <c r="AD1171" s="22" t="s">
        <v>7864</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7866</v>
      </c>
      <c r="AB1172" s="22" t="s">
        <v>7867</v>
      </c>
      <c r="AC1172" s="21" t="s">
        <v>7868</v>
      </c>
      <c r="AD1172" s="22" t="s">
        <v>7867</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7869</v>
      </c>
      <c r="AB1173" s="22" t="s">
        <v>7870</v>
      </c>
      <c r="AC1173" s="21" t="s">
        <v>7871</v>
      </c>
      <c r="AD1173" s="22" t="s">
        <v>7870</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7872</v>
      </c>
      <c r="AB1174" s="22" t="s">
        <v>7873</v>
      </c>
      <c r="AC1174" s="21" t="s">
        <v>7874</v>
      </c>
      <c r="AD1174" s="22" t="s">
        <v>7873</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7875</v>
      </c>
      <c r="AB1175" s="22" t="s">
        <v>7876</v>
      </c>
      <c r="AC1175" s="21" t="s">
        <v>7877</v>
      </c>
      <c r="AD1175" s="22" t="s">
        <v>7876</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7878</v>
      </c>
      <c r="AB1176" s="22" t="s">
        <v>7879</v>
      </c>
      <c r="AC1176" s="21" t="s">
        <v>7880</v>
      </c>
      <c r="AD1176" s="22" t="s">
        <v>7881</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7882</v>
      </c>
      <c r="AB1177" s="22" t="s">
        <v>7883</v>
      </c>
      <c r="AC1177" s="21" t="s">
        <v>7884</v>
      </c>
      <c r="AD1177" s="22" t="s">
        <v>7883</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7885</v>
      </c>
      <c r="AB1178" s="22" t="s">
        <v>7886</v>
      </c>
      <c r="AC1178" s="21" t="s">
        <v>7887</v>
      </c>
      <c r="AD1178" s="22" t="s">
        <v>7888</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7889</v>
      </c>
      <c r="AB1179" s="22" t="s">
        <v>939</v>
      </c>
      <c r="AC1179" s="21" t="s">
        <v>7890</v>
      </c>
      <c r="AD1179" s="22" t="s">
        <v>1054</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7891</v>
      </c>
      <c r="AB1180" s="22" t="s">
        <v>773</v>
      </c>
      <c r="AC1180" s="21" t="s">
        <v>7892</v>
      </c>
      <c r="AD1180" s="22" t="s">
        <v>1065</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7893</v>
      </c>
      <c r="AB1181" s="22" t="s">
        <v>1006</v>
      </c>
      <c r="AC1181" s="21" t="s">
        <v>7894</v>
      </c>
      <c r="AD1181" s="22" t="s">
        <v>1008</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7895</v>
      </c>
      <c r="AB1182" s="22" t="s">
        <v>7896</v>
      </c>
      <c r="AC1182" s="21" t="s">
        <v>7897</v>
      </c>
      <c r="AD1182" s="22" t="s">
        <v>7898</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7899</v>
      </c>
      <c r="AB1183" s="22" t="s">
        <v>1030</v>
      </c>
      <c r="AC1183" s="21" t="s">
        <v>7900</v>
      </c>
      <c r="AD1183" s="22" t="s">
        <v>1346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7901</v>
      </c>
      <c r="AB1184" s="22" t="s">
        <v>4954</v>
      </c>
      <c r="AC1184" s="21" t="s">
        <v>7902</v>
      </c>
      <c r="AD1184" s="22" t="s">
        <v>1110</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7903</v>
      </c>
      <c r="AB1185" s="22" t="s">
        <v>6271</v>
      </c>
      <c r="AC1185" s="21" t="s">
        <v>7904</v>
      </c>
      <c r="AD1185" s="22" t="s">
        <v>679</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7905</v>
      </c>
      <c r="AB1186" s="22" t="s">
        <v>2507</v>
      </c>
      <c r="AC1186" s="21" t="s">
        <v>7906</v>
      </c>
      <c r="AD1186" s="22" t="s">
        <v>1187</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7907</v>
      </c>
      <c r="AB1187" s="22" t="s">
        <v>7908</v>
      </c>
      <c r="AC1187" s="21" t="s">
        <v>7909</v>
      </c>
      <c r="AD1187" s="22" t="s">
        <v>7910</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7911</v>
      </c>
      <c r="AB1188" s="22" t="s">
        <v>7912</v>
      </c>
      <c r="AC1188" s="21" t="s">
        <v>7913</v>
      </c>
      <c r="AD1188" s="22" t="s">
        <v>7912</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7914</v>
      </c>
      <c r="AB1189" s="22" t="s">
        <v>7915</v>
      </c>
      <c r="AC1189" s="21" t="s">
        <v>7916</v>
      </c>
      <c r="AD1189" s="22" t="s">
        <v>7915</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7917</v>
      </c>
      <c r="AB1190" s="22" t="s">
        <v>7918</v>
      </c>
      <c r="AC1190" s="21" t="s">
        <v>7919</v>
      </c>
      <c r="AD1190" s="22" t="s">
        <v>7920</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7921</v>
      </c>
      <c r="AB1191" s="22" t="s">
        <v>7922</v>
      </c>
      <c r="AC1191" s="21" t="s">
        <v>7923</v>
      </c>
      <c r="AD1191" s="22" t="s">
        <v>7924</v>
      </c>
      <c r="AE1191" s="23" t="s">
        <v>7170</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7925</v>
      </c>
      <c r="AB1192" s="22" t="s">
        <v>7926</v>
      </c>
      <c r="AC1192" s="21" t="s">
        <v>7927</v>
      </c>
      <c r="AD1192" s="22" t="s">
        <v>7928</v>
      </c>
      <c r="AE1192" s="23" t="s">
        <v>7170</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7929</v>
      </c>
      <c r="AB1193" s="22" t="s">
        <v>7930</v>
      </c>
      <c r="AC1193" s="21" t="s">
        <v>7931</v>
      </c>
      <c r="AD1193" s="22" t="s">
        <v>7932</v>
      </c>
      <c r="AE1193" s="23" t="s">
        <v>7170</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7933</v>
      </c>
      <c r="AB1194" s="22" t="s">
        <v>7934</v>
      </c>
      <c r="AC1194" s="21" t="s">
        <v>7935</v>
      </c>
      <c r="AD1194" s="22" t="s">
        <v>7934</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7936</v>
      </c>
      <c r="AB1195" s="22" t="s">
        <v>7937</v>
      </c>
      <c r="AC1195" s="21" t="s">
        <v>7938</v>
      </c>
      <c r="AD1195" s="22" t="s">
        <v>7937</v>
      </c>
      <c r="AE1195" s="23" t="s">
        <v>7170</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7939</v>
      </c>
      <c r="AB1196" s="22" t="s">
        <v>7940</v>
      </c>
      <c r="AC1196" s="21" t="s">
        <v>7941</v>
      </c>
      <c r="AD1196" s="22" t="s">
        <v>7942</v>
      </c>
      <c r="AE1196" s="23" t="s">
        <v>7170</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7943</v>
      </c>
      <c r="AB1197" s="22" t="s">
        <v>7944</v>
      </c>
      <c r="AC1197" s="21" t="s">
        <v>7945</v>
      </c>
      <c r="AD1197" s="22" t="s">
        <v>7946</v>
      </c>
      <c r="AE1197" s="23" t="s">
        <v>7170</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7947</v>
      </c>
      <c r="AB1198" s="22" t="s">
        <v>7948</v>
      </c>
      <c r="AC1198" s="21" t="s">
        <v>7949</v>
      </c>
      <c r="AD1198" s="22" t="s">
        <v>7948</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7950</v>
      </c>
      <c r="AB1199" s="22" t="s">
        <v>7437</v>
      </c>
      <c r="AC1199" s="21" t="s">
        <v>7951</v>
      </c>
      <c r="AD1199" s="22" t="s">
        <v>7952</v>
      </c>
      <c r="AE1199" s="23" t="s">
        <v>7170</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7953</v>
      </c>
      <c r="AB1200" s="22" t="s">
        <v>939</v>
      </c>
      <c r="AC1200" s="21" t="s">
        <v>7954</v>
      </c>
      <c r="AD1200" s="22" t="s">
        <v>1054</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7955</v>
      </c>
      <c r="AB1201" s="22" t="s">
        <v>1006</v>
      </c>
      <c r="AC1201" s="21" t="s">
        <v>7956</v>
      </c>
      <c r="AD1201" s="22" t="s">
        <v>1008</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7957</v>
      </c>
      <c r="AB1202" s="22" t="s">
        <v>1030</v>
      </c>
      <c r="AC1202" s="21" t="s">
        <v>7958</v>
      </c>
      <c r="AD1202" s="22" t="s">
        <v>1346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7959</v>
      </c>
      <c r="AB1203" s="22" t="s">
        <v>7960</v>
      </c>
      <c r="AC1203" s="21" t="s">
        <v>7961</v>
      </c>
      <c r="AD1203" s="22" t="s">
        <v>7962</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7963</v>
      </c>
      <c r="AB1204" s="22" t="s">
        <v>7395</v>
      </c>
      <c r="AC1204" s="21" t="s">
        <v>7964</v>
      </c>
      <c r="AD1204" s="22" t="s">
        <v>7965</v>
      </c>
      <c r="AE1204" s="23" t="s">
        <v>5209</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7966</v>
      </c>
      <c r="AB1205" s="22" t="s">
        <v>2149</v>
      </c>
      <c r="AC1205" s="21" t="s">
        <v>7967</v>
      </c>
      <c r="AD1205" s="22" t="s">
        <v>2151</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7968</v>
      </c>
      <c r="AB1206" s="22" t="s">
        <v>7969</v>
      </c>
      <c r="AC1206" s="21" t="s">
        <v>7970</v>
      </c>
      <c r="AD1206" s="22" t="s">
        <v>7969</v>
      </c>
      <c r="AE1206" s="23" t="s">
        <v>5209</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7971</v>
      </c>
      <c r="AB1207" s="22" t="s">
        <v>7972</v>
      </c>
      <c r="AC1207" s="21" t="s">
        <v>7973</v>
      </c>
      <c r="AD1207" s="22" t="s">
        <v>7972</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7974</v>
      </c>
      <c r="AB1208" s="22" t="s">
        <v>7975</v>
      </c>
      <c r="AC1208" s="21" t="s">
        <v>7976</v>
      </c>
      <c r="AD1208" s="22" t="s">
        <v>7975</v>
      </c>
      <c r="AE1208" s="23" t="s">
        <v>5209</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7977</v>
      </c>
      <c r="AB1209" s="22" t="s">
        <v>7978</v>
      </c>
      <c r="AC1209" s="21" t="s">
        <v>7979</v>
      </c>
      <c r="AD1209" s="22" t="s">
        <v>7980</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7981</v>
      </c>
      <c r="AB1210" s="22" t="s">
        <v>7429</v>
      </c>
      <c r="AC1210" s="21" t="s">
        <v>7982</v>
      </c>
      <c r="AD1210" s="22" t="s">
        <v>7983</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7984</v>
      </c>
      <c r="AB1211" s="22" t="s">
        <v>7985</v>
      </c>
      <c r="AC1211" s="21" t="s">
        <v>7986</v>
      </c>
      <c r="AD1211" s="22" t="s">
        <v>7987</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7988</v>
      </c>
      <c r="AB1212" s="22" t="s">
        <v>5593</v>
      </c>
      <c r="AC1212" s="21" t="s">
        <v>7989</v>
      </c>
      <c r="AD1212" s="22" t="s">
        <v>7457</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7990</v>
      </c>
      <c r="AB1213" s="22" t="s">
        <v>7991</v>
      </c>
      <c r="AC1213" s="21" t="s">
        <v>7992</v>
      </c>
      <c r="AD1213" s="22" t="s">
        <v>7993</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7994</v>
      </c>
      <c r="AB1214" s="22" t="s">
        <v>7995</v>
      </c>
      <c r="AC1214" s="21" t="s">
        <v>7996</v>
      </c>
      <c r="AD1214" s="22" t="s">
        <v>7997</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7998</v>
      </c>
      <c r="AB1215" s="22" t="s">
        <v>7999</v>
      </c>
      <c r="AC1215" s="21" t="s">
        <v>8000</v>
      </c>
      <c r="AD1215" s="22" t="s">
        <v>8001</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8002</v>
      </c>
      <c r="AB1216" s="22" t="s">
        <v>8003</v>
      </c>
      <c r="AC1216" s="21" t="s">
        <v>8004</v>
      </c>
      <c r="AD1216" s="22" t="s">
        <v>8003</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8005</v>
      </c>
      <c r="AB1217" s="22" t="s">
        <v>8006</v>
      </c>
      <c r="AC1217" s="21" t="s">
        <v>8007</v>
      </c>
      <c r="AD1217" s="22" t="s">
        <v>8006</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8008</v>
      </c>
      <c r="AB1218" s="22" t="s">
        <v>8009</v>
      </c>
      <c r="AC1218" s="21" t="s">
        <v>8010</v>
      </c>
      <c r="AD1218" s="22" t="s">
        <v>8009</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8011</v>
      </c>
      <c r="AB1219" s="22" t="s">
        <v>8012</v>
      </c>
      <c r="AC1219" s="21" t="s">
        <v>8013</v>
      </c>
      <c r="AD1219" s="22" t="s">
        <v>8012</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8014</v>
      </c>
      <c r="AB1220" s="22" t="s">
        <v>8015</v>
      </c>
      <c r="AC1220" s="21" t="s">
        <v>8016</v>
      </c>
      <c r="AD1220" s="22" t="s">
        <v>8017</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8018</v>
      </c>
      <c r="AB1221" s="22" t="s">
        <v>8019</v>
      </c>
      <c r="AC1221" s="21" t="s">
        <v>8020</v>
      </c>
      <c r="AD1221" s="22" t="s">
        <v>8021</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8022</v>
      </c>
      <c r="AB1222" s="22" t="s">
        <v>8023</v>
      </c>
      <c r="AC1222" s="21" t="s">
        <v>8024</v>
      </c>
      <c r="AD1222" s="22" t="s">
        <v>8025</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8026</v>
      </c>
      <c r="AB1223" s="22" t="s">
        <v>8027</v>
      </c>
      <c r="AC1223" s="21" t="s">
        <v>8028</v>
      </c>
      <c r="AD1223" s="22" t="s">
        <v>8029</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8030</v>
      </c>
      <c r="AB1224" s="22" t="s">
        <v>8031</v>
      </c>
      <c r="AC1224" s="21" t="s">
        <v>8032</v>
      </c>
      <c r="AD1224" s="22" t="s">
        <v>8031</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8033</v>
      </c>
      <c r="AB1225" s="22" t="s">
        <v>8034</v>
      </c>
      <c r="AC1225" s="21" t="s">
        <v>8035</v>
      </c>
      <c r="AD1225" s="22" t="s">
        <v>8036</v>
      </c>
      <c r="AE1225" s="23" t="s">
        <v>5209</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8037</v>
      </c>
      <c r="AB1226" s="22" t="s">
        <v>8038</v>
      </c>
      <c r="AC1226" s="21" t="s">
        <v>8039</v>
      </c>
      <c r="AD1226" s="22" t="s">
        <v>8040</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8041</v>
      </c>
      <c r="AB1227" s="22" t="s">
        <v>8042</v>
      </c>
      <c r="AC1227" s="21" t="s">
        <v>8043</v>
      </c>
      <c r="AD1227" s="22" t="s">
        <v>8042</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8044</v>
      </c>
      <c r="AB1228" s="22" t="s">
        <v>8045</v>
      </c>
      <c r="AC1228" s="21" t="s">
        <v>8046</v>
      </c>
      <c r="AD1228" s="22" t="s">
        <v>8047</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8048</v>
      </c>
      <c r="AB1229" s="22" t="s">
        <v>6271</v>
      </c>
      <c r="AC1229" s="21" t="s">
        <v>8049</v>
      </c>
      <c r="AD1229" s="22" t="s">
        <v>679</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8050</v>
      </c>
      <c r="AB1230" s="22" t="s">
        <v>773</v>
      </c>
      <c r="AC1230" s="21" t="s">
        <v>8051</v>
      </c>
      <c r="AD1230" s="22" t="s">
        <v>8052</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8053</v>
      </c>
      <c r="AB1231" s="22" t="s">
        <v>2507</v>
      </c>
      <c r="AC1231" s="21" t="s">
        <v>8054</v>
      </c>
      <c r="AD1231" s="22" t="s">
        <v>5600</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8055</v>
      </c>
      <c r="AB1232" s="22" t="s">
        <v>8056</v>
      </c>
      <c r="AC1232" s="21" t="s">
        <v>8057</v>
      </c>
      <c r="AD1232" s="22" t="s">
        <v>8058</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8059</v>
      </c>
      <c r="AB1233" s="22" t="s">
        <v>8060</v>
      </c>
      <c r="AC1233" s="21" t="s">
        <v>8061</v>
      </c>
      <c r="AD1233" s="22" t="s">
        <v>7962</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8062</v>
      </c>
      <c r="AB1234" s="22" t="s">
        <v>8063</v>
      </c>
      <c r="AC1234" s="21" t="s">
        <v>8064</v>
      </c>
      <c r="AD1234" s="22" t="s">
        <v>8065</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8066</v>
      </c>
      <c r="AB1235" s="22" t="s">
        <v>8067</v>
      </c>
      <c r="AC1235" s="21" t="s">
        <v>8068</v>
      </c>
      <c r="AD1235" s="22" t="s">
        <v>8069</v>
      </c>
      <c r="AE1235" s="23" t="s">
        <v>7170</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8070</v>
      </c>
      <c r="AB1236" s="22" t="s">
        <v>8071</v>
      </c>
      <c r="AC1236" s="21" t="s">
        <v>8072</v>
      </c>
      <c r="AD1236" s="22" t="s">
        <v>8073</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8074</v>
      </c>
      <c r="AB1237" s="22" t="s">
        <v>8075</v>
      </c>
      <c r="AC1237" s="21" t="s">
        <v>8076</v>
      </c>
      <c r="AD1237" s="22" t="s">
        <v>1077</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8077</v>
      </c>
      <c r="AB1238" s="22" t="s">
        <v>8078</v>
      </c>
      <c r="AC1238" s="21" t="s">
        <v>8079</v>
      </c>
      <c r="AD1238" s="22" t="s">
        <v>763</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8080</v>
      </c>
      <c r="AB1239" s="22" t="s">
        <v>939</v>
      </c>
      <c r="AC1239" s="21" t="s">
        <v>8081</v>
      </c>
      <c r="AD1239" s="22" t="s">
        <v>1054</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8082</v>
      </c>
      <c r="AB1240" s="22" t="s">
        <v>8083</v>
      </c>
      <c r="AC1240" s="21" t="s">
        <v>8084</v>
      </c>
      <c r="AD1240" s="22" t="s">
        <v>8085</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8086</v>
      </c>
      <c r="AB1241" s="22" t="s">
        <v>8087</v>
      </c>
      <c r="AC1241" s="21" t="s">
        <v>8088</v>
      </c>
      <c r="AD1241" s="22" t="s">
        <v>8089</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8090</v>
      </c>
      <c r="AB1242" s="22" t="s">
        <v>8091</v>
      </c>
      <c r="AC1242" s="21" t="s">
        <v>8092</v>
      </c>
      <c r="AD1242" s="22" t="s">
        <v>8093</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8094</v>
      </c>
      <c r="AB1243" s="22" t="s">
        <v>796</v>
      </c>
      <c r="AC1243" s="21" t="s">
        <v>8095</v>
      </c>
      <c r="AD1243" s="22" t="s">
        <v>8096</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8097</v>
      </c>
      <c r="AB1244" s="22" t="s">
        <v>8098</v>
      </c>
      <c r="AC1244" s="21" t="s">
        <v>8099</v>
      </c>
      <c r="AD1244" s="22" t="s">
        <v>8100</v>
      </c>
      <c r="AE1244" s="23" t="s">
        <v>7170</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8101</v>
      </c>
      <c r="AB1245" s="22" t="s">
        <v>1006</v>
      </c>
      <c r="AC1245" s="21" t="s">
        <v>8102</v>
      </c>
      <c r="AD1245" s="22" t="s">
        <v>1008</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8103</v>
      </c>
      <c r="AB1246" s="22" t="s">
        <v>2149</v>
      </c>
      <c r="AC1246" s="21" t="s">
        <v>8104</v>
      </c>
      <c r="AD1246" s="22" t="s">
        <v>2151</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8105</v>
      </c>
      <c r="AB1247" s="22" t="s">
        <v>8106</v>
      </c>
      <c r="AC1247" s="21" t="s">
        <v>8107</v>
      </c>
      <c r="AD1247" s="22" t="s">
        <v>4631</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8108</v>
      </c>
      <c r="AB1248" s="22" t="s">
        <v>8109</v>
      </c>
      <c r="AC1248" s="21" t="s">
        <v>8110</v>
      </c>
      <c r="AD1248" s="22" t="s">
        <v>8111</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8112</v>
      </c>
      <c r="AB1249" s="22" t="s">
        <v>8113</v>
      </c>
      <c r="AC1249" s="21" t="s">
        <v>8114</v>
      </c>
      <c r="AD1249" s="22" t="s">
        <v>8115</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8116</v>
      </c>
      <c r="AB1250" s="22" t="s">
        <v>8117</v>
      </c>
      <c r="AC1250" s="21" t="s">
        <v>8118</v>
      </c>
      <c r="AD1250" s="22" t="s">
        <v>8119</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8120</v>
      </c>
      <c r="AB1251" s="22" t="s">
        <v>7395</v>
      </c>
      <c r="AC1251" s="21" t="s">
        <v>8121</v>
      </c>
      <c r="AD1251" s="22" t="s">
        <v>8122</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8123</v>
      </c>
      <c r="AB1252" s="22" t="s">
        <v>8124</v>
      </c>
      <c r="AC1252" s="21" t="s">
        <v>8125</v>
      </c>
      <c r="AD1252" s="22" t="s">
        <v>8126</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8127</v>
      </c>
      <c r="AB1253" s="22" t="s">
        <v>8128</v>
      </c>
      <c r="AC1253" s="21" t="s">
        <v>8129</v>
      </c>
      <c r="AD1253" s="22" t="s">
        <v>8130</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8131</v>
      </c>
      <c r="AB1254" s="22" t="s">
        <v>8132</v>
      </c>
      <c r="AC1254" s="21" t="s">
        <v>8133</v>
      </c>
      <c r="AD1254" s="22" t="s">
        <v>8134</v>
      </c>
      <c r="AE1254" s="23" t="s">
        <v>1133</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8135</v>
      </c>
      <c r="AB1255" s="22" t="s">
        <v>773</v>
      </c>
      <c r="AC1255" s="21" t="s">
        <v>8136</v>
      </c>
      <c r="AD1255" s="22" t="s">
        <v>775</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8137</v>
      </c>
      <c r="AB1256" s="22" t="s">
        <v>8138</v>
      </c>
      <c r="AC1256" s="21" t="s">
        <v>8139</v>
      </c>
      <c r="AD1256" s="22" t="s">
        <v>8140</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8141</v>
      </c>
      <c r="AB1257" s="22" t="s">
        <v>665</v>
      </c>
      <c r="AC1257" s="21" t="s">
        <v>8142</v>
      </c>
      <c r="AD1257" s="22" t="s">
        <v>786</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8143</v>
      </c>
      <c r="AB1258" s="22" t="s">
        <v>8144</v>
      </c>
      <c r="AC1258" s="21" t="s">
        <v>8145</v>
      </c>
      <c r="AD1258" s="22" t="s">
        <v>8146</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8147</v>
      </c>
      <c r="AB1259" s="22" t="s">
        <v>8148</v>
      </c>
      <c r="AC1259" s="21" t="s">
        <v>8149</v>
      </c>
      <c r="AD1259" s="22" t="s">
        <v>8148</v>
      </c>
      <c r="AE1259" s="23" t="s">
        <v>5209</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8150</v>
      </c>
      <c r="AB1260" s="22" t="s">
        <v>8151</v>
      </c>
      <c r="AC1260" s="21" t="s">
        <v>8152</v>
      </c>
      <c r="AD1260" s="22" t="s">
        <v>8153</v>
      </c>
      <c r="AE1260" s="23" t="s">
        <v>5209</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8154</v>
      </c>
      <c r="AB1261" s="22" t="s">
        <v>8155</v>
      </c>
      <c r="AC1261" s="21" t="s">
        <v>8156</v>
      </c>
      <c r="AD1261" s="22" t="s">
        <v>8157</v>
      </c>
      <c r="AE1261" s="23" t="s">
        <v>5209</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8158</v>
      </c>
      <c r="AB1262" s="22" t="s">
        <v>8159</v>
      </c>
      <c r="AC1262" s="21" t="s">
        <v>8160</v>
      </c>
      <c r="AD1262" s="22" t="s">
        <v>8159</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8161</v>
      </c>
      <c r="AB1263" s="22" t="s">
        <v>8162</v>
      </c>
      <c r="AC1263" s="21" t="s">
        <v>8163</v>
      </c>
      <c r="AD1263" s="22" t="s">
        <v>8162</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8164</v>
      </c>
      <c r="AB1264" s="22" t="s">
        <v>7058</v>
      </c>
      <c r="AC1264" s="21" t="s">
        <v>8165</v>
      </c>
      <c r="AD1264" s="22" t="s">
        <v>7058</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8166</v>
      </c>
      <c r="AB1265" s="22" t="s">
        <v>8167</v>
      </c>
      <c r="AC1265" s="21" t="s">
        <v>8168</v>
      </c>
      <c r="AD1265" s="22" t="s">
        <v>8169</v>
      </c>
      <c r="AE1265" s="23" t="s">
        <v>5209</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8170</v>
      </c>
      <c r="AB1266" s="22" t="s">
        <v>8171</v>
      </c>
      <c r="AC1266" s="21" t="s">
        <v>8172</v>
      </c>
      <c r="AD1266" s="22" t="s">
        <v>7050</v>
      </c>
      <c r="AE1266" s="23" t="s">
        <v>5209</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8173</v>
      </c>
      <c r="AB1267" s="22" t="s">
        <v>8174</v>
      </c>
      <c r="AC1267" s="21" t="s">
        <v>8175</v>
      </c>
      <c r="AD1267" s="22" t="s">
        <v>8176</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8177</v>
      </c>
      <c r="AB1268" s="22" t="s">
        <v>7015</v>
      </c>
      <c r="AC1268" s="21" t="s">
        <v>8178</v>
      </c>
      <c r="AD1268" s="22" t="s">
        <v>8179</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8180</v>
      </c>
      <c r="AB1269" s="22" t="s">
        <v>7065</v>
      </c>
      <c r="AC1269" s="21" t="s">
        <v>8181</v>
      </c>
      <c r="AD1269" s="22" t="s">
        <v>7065</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8182</v>
      </c>
      <c r="AB1270" s="22" t="s">
        <v>8183</v>
      </c>
      <c r="AC1270" s="21" t="s">
        <v>8184</v>
      </c>
      <c r="AD1270" s="22" t="s">
        <v>8183</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8185</v>
      </c>
      <c r="AB1271" s="22" t="s">
        <v>8186</v>
      </c>
      <c r="AC1271" s="21" t="s">
        <v>8187</v>
      </c>
      <c r="AD1271" s="22" t="s">
        <v>8188</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8189</v>
      </c>
      <c r="AB1272" s="22" t="s">
        <v>8190</v>
      </c>
      <c r="AC1272" s="21" t="s">
        <v>8191</v>
      </c>
      <c r="AD1272" s="22" t="s">
        <v>8192</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8193</v>
      </c>
      <c r="AB1273" s="22" t="s">
        <v>8194</v>
      </c>
      <c r="AC1273" s="21" t="s">
        <v>8195</v>
      </c>
      <c r="AD1273" s="22" t="s">
        <v>8196</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8197</v>
      </c>
      <c r="AB1274" s="22" t="s">
        <v>8198</v>
      </c>
      <c r="AC1274" s="21" t="s">
        <v>8199</v>
      </c>
      <c r="AD1274" s="22" t="s">
        <v>8198</v>
      </c>
      <c r="AE1274" s="23" t="s">
        <v>5209</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8200</v>
      </c>
      <c r="AB1275" s="22" t="s">
        <v>653</v>
      </c>
      <c r="AC1275" s="21" t="s">
        <v>8201</v>
      </c>
      <c r="AD1275" s="22" t="s">
        <v>655</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8202</v>
      </c>
      <c r="AB1276" s="22" t="s">
        <v>8203</v>
      </c>
      <c r="AC1276" s="21" t="s">
        <v>8204</v>
      </c>
      <c r="AD1276" s="22" t="s">
        <v>8205</v>
      </c>
      <c r="AE1276" s="23" t="s">
        <v>5324</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8206</v>
      </c>
      <c r="AB1277" s="22" t="s">
        <v>8207</v>
      </c>
      <c r="AC1277" s="21" t="s">
        <v>8208</v>
      </c>
      <c r="AD1277" s="22" t="s">
        <v>8207</v>
      </c>
      <c r="AE1277" s="23" t="s">
        <v>5324</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8209</v>
      </c>
      <c r="AB1278" s="22" t="s">
        <v>8210</v>
      </c>
      <c r="AC1278" s="21" t="s">
        <v>8211</v>
      </c>
      <c r="AD1278" s="22" t="s">
        <v>8212</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8213</v>
      </c>
      <c r="AB1279" s="22" t="s">
        <v>5593</v>
      </c>
      <c r="AC1279" s="21" t="s">
        <v>8214</v>
      </c>
      <c r="AD1279" s="22" t="s">
        <v>8085</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8215</v>
      </c>
      <c r="AB1280" s="22" t="s">
        <v>6271</v>
      </c>
      <c r="AC1280" s="21" t="s">
        <v>8216</v>
      </c>
      <c r="AD1280" s="22" t="s">
        <v>679</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8217</v>
      </c>
      <c r="AB1281" s="22" t="s">
        <v>939</v>
      </c>
      <c r="AC1281" s="21" t="s">
        <v>8218</v>
      </c>
      <c r="AD1281" s="22" t="s">
        <v>1054</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8219</v>
      </c>
      <c r="AB1282" s="22" t="s">
        <v>8220</v>
      </c>
      <c r="AC1282" s="21" t="s">
        <v>8221</v>
      </c>
      <c r="AD1282" s="22" t="s">
        <v>8222</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8223</v>
      </c>
      <c r="AB1283" s="22" t="s">
        <v>8224</v>
      </c>
      <c r="AC1283" s="21" t="s">
        <v>8225</v>
      </c>
      <c r="AD1283" s="22" t="s">
        <v>8226</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8227</v>
      </c>
      <c r="AB1284" s="22" t="s">
        <v>8228</v>
      </c>
      <c r="AC1284" s="21" t="s">
        <v>8229</v>
      </c>
      <c r="AD1284" s="22" t="s">
        <v>8230</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8231</v>
      </c>
      <c r="AB1285" s="22" t="s">
        <v>665</v>
      </c>
      <c r="AC1285" s="21" t="s">
        <v>8232</v>
      </c>
      <c r="AD1285" s="22" t="s">
        <v>8233</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8234</v>
      </c>
      <c r="AB1286" s="22" t="s">
        <v>653</v>
      </c>
      <c r="AC1286" s="21" t="s">
        <v>8235</v>
      </c>
      <c r="AD1286" s="22" t="s">
        <v>8236</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8237</v>
      </c>
      <c r="AB1287" s="22" t="s">
        <v>8238</v>
      </c>
      <c r="AC1287" s="21" t="s">
        <v>8239</v>
      </c>
      <c r="AD1287" s="22" t="s">
        <v>8240</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8241</v>
      </c>
      <c r="AB1288" s="22" t="s">
        <v>8242</v>
      </c>
      <c r="AC1288" s="21" t="s">
        <v>8243</v>
      </c>
      <c r="AD1288" s="22" t="s">
        <v>1077</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8244</v>
      </c>
      <c r="AB1289" s="22" t="s">
        <v>8220</v>
      </c>
      <c r="AC1289" s="21" t="s">
        <v>8245</v>
      </c>
      <c r="AD1289" s="22" t="s">
        <v>8246</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8247</v>
      </c>
      <c r="AB1290" s="22" t="s">
        <v>8248</v>
      </c>
      <c r="AC1290" s="21" t="s">
        <v>8249</v>
      </c>
      <c r="AD1290" s="22" t="s">
        <v>5420</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8250</v>
      </c>
      <c r="AB1291" s="22" t="s">
        <v>8251</v>
      </c>
      <c r="AC1291" s="21" t="s">
        <v>8252</v>
      </c>
      <c r="AD1291" s="22" t="s">
        <v>1077</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8253</v>
      </c>
      <c r="AB1292" s="22" t="s">
        <v>796</v>
      </c>
      <c r="AC1292" s="21" t="s">
        <v>8254</v>
      </c>
      <c r="AD1292" s="22" t="s">
        <v>1346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8255</v>
      </c>
      <c r="AB1293" s="22" t="s">
        <v>8256</v>
      </c>
      <c r="AC1293" s="21" t="s">
        <v>8257</v>
      </c>
      <c r="AD1293" s="22" t="s">
        <v>8258</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8259</v>
      </c>
      <c r="AB1294" s="22" t="s">
        <v>8260</v>
      </c>
      <c r="AC1294" s="21" t="s">
        <v>8261</v>
      </c>
      <c r="AD1294" s="22" t="s">
        <v>8262</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8263</v>
      </c>
      <c r="AB1295" s="22" t="s">
        <v>8264</v>
      </c>
      <c r="AC1295" s="21" t="s">
        <v>8265</v>
      </c>
      <c r="AD1295" s="22" t="s">
        <v>8266</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8267</v>
      </c>
      <c r="AB1296" s="22" t="s">
        <v>939</v>
      </c>
      <c r="AC1296" s="21" t="s">
        <v>8268</v>
      </c>
      <c r="AD1296" s="22" t="s">
        <v>1054</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8269</v>
      </c>
      <c r="AB1297" s="22" t="s">
        <v>8270</v>
      </c>
      <c r="AC1297" s="21" t="s">
        <v>8271</v>
      </c>
      <c r="AD1297" s="22" t="s">
        <v>1077</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8272</v>
      </c>
      <c r="AB1298" s="22" t="s">
        <v>8273</v>
      </c>
      <c r="AC1298" s="21" t="s">
        <v>8274</v>
      </c>
      <c r="AD1298" s="22" t="s">
        <v>1077</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8275</v>
      </c>
      <c r="AB1299" s="22" t="s">
        <v>8276</v>
      </c>
      <c r="AC1299" s="21" t="s">
        <v>8277</v>
      </c>
      <c r="AD1299" s="22" t="s">
        <v>987</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8278</v>
      </c>
      <c r="AB1300" s="22" t="s">
        <v>8279</v>
      </c>
      <c r="AC1300" s="21" t="s">
        <v>8280</v>
      </c>
      <c r="AD1300" s="22" t="s">
        <v>1077</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8281</v>
      </c>
      <c r="AB1301" s="22" t="s">
        <v>8282</v>
      </c>
      <c r="AC1301" s="21" t="s">
        <v>8283</v>
      </c>
      <c r="AD1301" s="22" t="s">
        <v>8284</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8285</v>
      </c>
      <c r="AB1302" s="22" t="s">
        <v>1030</v>
      </c>
      <c r="AC1302" s="21" t="s">
        <v>8286</v>
      </c>
      <c r="AD1302" s="22" t="s">
        <v>8096</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8287</v>
      </c>
      <c r="AB1303" s="22" t="s">
        <v>8288</v>
      </c>
      <c r="AC1303" s="21" t="s">
        <v>8289</v>
      </c>
      <c r="AD1303" s="22" t="s">
        <v>8290</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8291</v>
      </c>
      <c r="AB1304" s="22" t="s">
        <v>8292</v>
      </c>
      <c r="AC1304" s="21" t="s">
        <v>8293</v>
      </c>
      <c r="AD1304" s="22" t="s">
        <v>5404</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8294</v>
      </c>
      <c r="AB1305" s="22" t="s">
        <v>8295</v>
      </c>
      <c r="AC1305" s="21" t="s">
        <v>8296</v>
      </c>
      <c r="AD1305" s="22" t="s">
        <v>1077</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8297</v>
      </c>
      <c r="AB1306" s="22" t="s">
        <v>8298</v>
      </c>
      <c r="AC1306" s="21" t="s">
        <v>8299</v>
      </c>
      <c r="AD1306" s="22" t="s">
        <v>8300</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8301</v>
      </c>
      <c r="AB1307" s="22" t="s">
        <v>8302</v>
      </c>
      <c r="AC1307" s="21" t="s">
        <v>8303</v>
      </c>
      <c r="AD1307" s="22" t="s">
        <v>8085</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8304</v>
      </c>
      <c r="AB1308" s="22" t="s">
        <v>8305</v>
      </c>
      <c r="AC1308" s="21" t="s">
        <v>8306</v>
      </c>
      <c r="AD1308" s="22" t="s">
        <v>8307</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8308</v>
      </c>
      <c r="AB1309" s="22" t="s">
        <v>8309</v>
      </c>
      <c r="AC1309" s="21" t="s">
        <v>8310</v>
      </c>
      <c r="AD1309" s="22" t="s">
        <v>1054</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8311</v>
      </c>
      <c r="AB1310" s="22" t="s">
        <v>8312</v>
      </c>
      <c r="AC1310" s="21" t="s">
        <v>8313</v>
      </c>
      <c r="AD1310" s="22" t="s">
        <v>8314</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8315</v>
      </c>
      <c r="AB1311" s="22" t="s">
        <v>8316</v>
      </c>
      <c r="AC1311" s="21" t="s">
        <v>8317</v>
      </c>
      <c r="AD1311" s="22" t="s">
        <v>8318</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8319</v>
      </c>
      <c r="AB1312" s="22" t="s">
        <v>8320</v>
      </c>
      <c r="AC1312" s="21" t="s">
        <v>8321</v>
      </c>
      <c r="AD1312" s="22" t="s">
        <v>8322</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8323</v>
      </c>
      <c r="AB1313" s="22" t="s">
        <v>8324</v>
      </c>
      <c r="AC1313" s="21" t="s">
        <v>8325</v>
      </c>
      <c r="AD1313" s="22" t="s">
        <v>8326</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8327</v>
      </c>
      <c r="AB1314" s="22" t="s">
        <v>8328</v>
      </c>
      <c r="AC1314" s="21" t="s">
        <v>8329</v>
      </c>
      <c r="AD1314" s="22" t="s">
        <v>8330</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8331</v>
      </c>
      <c r="AB1315" s="22" t="s">
        <v>8332</v>
      </c>
      <c r="AC1315" s="21" t="s">
        <v>8333</v>
      </c>
      <c r="AD1315" s="22" t="s">
        <v>8334</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8335</v>
      </c>
      <c r="AB1316" s="22" t="s">
        <v>8336</v>
      </c>
      <c r="AC1316" s="21" t="s">
        <v>8337</v>
      </c>
      <c r="AD1316" s="22" t="s">
        <v>8338</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8339</v>
      </c>
      <c r="AB1317" s="22" t="s">
        <v>8340</v>
      </c>
      <c r="AC1317" s="21" t="s">
        <v>8341</v>
      </c>
      <c r="AD1317" s="22" t="s">
        <v>8342</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8343</v>
      </c>
      <c r="AB1318" s="22" t="s">
        <v>8344</v>
      </c>
      <c r="AC1318" s="21" t="s">
        <v>8345</v>
      </c>
      <c r="AD1318" s="22" t="s">
        <v>8346</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8347</v>
      </c>
      <c r="AB1319" s="22" t="s">
        <v>8348</v>
      </c>
      <c r="AC1319" s="21" t="s">
        <v>8349</v>
      </c>
      <c r="AD1319" s="22" t="s">
        <v>8350</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8351</v>
      </c>
      <c r="AB1320" s="22" t="s">
        <v>8352</v>
      </c>
      <c r="AC1320" s="21" t="s">
        <v>8353</v>
      </c>
      <c r="AD1320" s="22" t="s">
        <v>8354</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8355</v>
      </c>
      <c r="AB1321" s="22" t="s">
        <v>8356</v>
      </c>
      <c r="AC1321" s="21" t="s">
        <v>8357</v>
      </c>
      <c r="AD1321" s="22" t="s">
        <v>1054</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8358</v>
      </c>
      <c r="AB1322" s="22" t="s">
        <v>8359</v>
      </c>
      <c r="AC1322" s="21" t="s">
        <v>8360</v>
      </c>
      <c r="AD1322" s="22" t="s">
        <v>8361</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8362</v>
      </c>
      <c r="AB1323" s="22" t="s">
        <v>8363</v>
      </c>
      <c r="AC1323" s="21" t="s">
        <v>8364</v>
      </c>
      <c r="AD1323" s="22" t="s">
        <v>8365</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8366</v>
      </c>
      <c r="AB1324" s="22" t="s">
        <v>8367</v>
      </c>
      <c r="AC1324" s="21" t="s">
        <v>8368</v>
      </c>
      <c r="AD1324" s="22" t="s">
        <v>1346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8369</v>
      </c>
      <c r="AB1325" s="22" t="s">
        <v>8370</v>
      </c>
      <c r="AC1325" s="21" t="s">
        <v>8371</v>
      </c>
      <c r="AD1325" s="22" t="s">
        <v>8372</v>
      </c>
      <c r="AE1325" s="23" t="s">
        <v>821</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8373</v>
      </c>
      <c r="AB1326" s="22" t="s">
        <v>8374</v>
      </c>
      <c r="AC1326" s="21" t="s">
        <v>8375</v>
      </c>
      <c r="AD1326" s="22" t="s">
        <v>8376</v>
      </c>
      <c r="AE1326" s="23" t="s">
        <v>821</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8377</v>
      </c>
      <c r="AB1327" s="22" t="s">
        <v>8378</v>
      </c>
      <c r="AC1327" s="21" t="s">
        <v>8379</v>
      </c>
      <c r="AD1327" s="22" t="s">
        <v>8380</v>
      </c>
      <c r="AE1327" s="23" t="s">
        <v>821</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8381</v>
      </c>
      <c r="AB1328" s="22" t="s">
        <v>8382</v>
      </c>
      <c r="AC1328" s="21" t="s">
        <v>8383</v>
      </c>
      <c r="AD1328" s="22" t="s">
        <v>1077</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8384</v>
      </c>
      <c r="AB1329" s="22" t="s">
        <v>8385</v>
      </c>
      <c r="AC1329" s="21" t="s">
        <v>8386</v>
      </c>
      <c r="AD1329" s="22" t="s">
        <v>8385</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8387</v>
      </c>
      <c r="AB1330" s="22" t="s">
        <v>8388</v>
      </c>
      <c r="AC1330" s="21" t="s">
        <v>8389</v>
      </c>
      <c r="AD1330" s="22" t="s">
        <v>8390</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8391</v>
      </c>
      <c r="AB1331" s="22" t="s">
        <v>8392</v>
      </c>
      <c r="AC1331" s="21" t="s">
        <v>8393</v>
      </c>
      <c r="AD1331" s="22" t="s">
        <v>8394</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8395</v>
      </c>
      <c r="AB1332" s="22" t="s">
        <v>8396</v>
      </c>
      <c r="AC1332" s="21" t="s">
        <v>8397</v>
      </c>
      <c r="AD1332" s="22" t="s">
        <v>8396</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8398</v>
      </c>
      <c r="AB1333" s="22" t="s">
        <v>8399</v>
      </c>
      <c r="AC1333" s="21" t="s">
        <v>8400</v>
      </c>
      <c r="AD1333" s="22" t="s">
        <v>8401</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8402</v>
      </c>
      <c r="AB1334" s="22" t="s">
        <v>8403</v>
      </c>
      <c r="AC1334" s="21" t="s">
        <v>8404</v>
      </c>
      <c r="AD1334" s="22" t="s">
        <v>8405</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8406</v>
      </c>
      <c r="AB1335" s="22" t="s">
        <v>8407</v>
      </c>
      <c r="AC1335" s="21" t="s">
        <v>8408</v>
      </c>
      <c r="AD1335" s="22" t="s">
        <v>8409</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8410</v>
      </c>
      <c r="AB1336" s="22" t="s">
        <v>8411</v>
      </c>
      <c r="AC1336" s="21" t="s">
        <v>8412</v>
      </c>
      <c r="AD1336" s="22" t="s">
        <v>8411</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8413</v>
      </c>
      <c r="AB1337" s="22" t="s">
        <v>8414</v>
      </c>
      <c r="AC1337" s="21" t="s">
        <v>8415</v>
      </c>
      <c r="AD1337" s="22" t="s">
        <v>8416</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8417</v>
      </c>
      <c r="AB1338" s="22" t="s">
        <v>8418</v>
      </c>
      <c r="AC1338" s="21" t="s">
        <v>8419</v>
      </c>
      <c r="AD1338" s="22" t="s">
        <v>8420</v>
      </c>
      <c r="AE1338" s="23" t="s">
        <v>821</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8421</v>
      </c>
      <c r="AB1339" s="22" t="s">
        <v>8422</v>
      </c>
      <c r="AC1339" s="21" t="s">
        <v>8423</v>
      </c>
      <c r="AD1339" s="22" t="s">
        <v>8424</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8425</v>
      </c>
      <c r="AB1340" s="22" t="s">
        <v>8426</v>
      </c>
      <c r="AC1340" s="21" t="s">
        <v>8427</v>
      </c>
      <c r="AD1340" s="22" t="s">
        <v>8428</v>
      </c>
      <c r="AE1340" s="23" t="s">
        <v>8429</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8430</v>
      </c>
      <c r="AB1341" s="22" t="s">
        <v>8431</v>
      </c>
      <c r="AC1341" s="21" t="s">
        <v>8432</v>
      </c>
      <c r="AD1341" s="22" t="s">
        <v>8433</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8434</v>
      </c>
      <c r="AB1342" s="22" t="s">
        <v>8435</v>
      </c>
      <c r="AC1342" s="21" t="s">
        <v>8436</v>
      </c>
      <c r="AD1342" s="22" t="s">
        <v>8437</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8438</v>
      </c>
      <c r="AB1343" s="22" t="s">
        <v>8439</v>
      </c>
      <c r="AC1343" s="21" t="s">
        <v>8440</v>
      </c>
      <c r="AD1343" s="22" t="s">
        <v>8441</v>
      </c>
      <c r="AE1343" s="23" t="s">
        <v>821</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8442</v>
      </c>
      <c r="AB1344" s="22" t="s">
        <v>2149</v>
      </c>
      <c r="AC1344" s="21" t="s">
        <v>8443</v>
      </c>
      <c r="AD1344" s="22" t="s">
        <v>6628</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8444</v>
      </c>
      <c r="AB1345" s="22" t="s">
        <v>8445</v>
      </c>
      <c r="AC1345" s="21" t="s">
        <v>8446</v>
      </c>
      <c r="AD1345" s="22" t="s">
        <v>8447</v>
      </c>
      <c r="AE1345" s="23" t="s">
        <v>821</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8448</v>
      </c>
      <c r="AB1346" s="22" t="s">
        <v>8449</v>
      </c>
      <c r="AC1346" s="21" t="s">
        <v>8450</v>
      </c>
      <c r="AD1346" s="22" t="s">
        <v>8451</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8452</v>
      </c>
      <c r="AB1347" s="22" t="s">
        <v>8453</v>
      </c>
      <c r="AC1347" s="21" t="s">
        <v>8454</v>
      </c>
      <c r="AD1347" s="22" t="s">
        <v>8455</v>
      </c>
      <c r="AE1347" s="23" t="s">
        <v>821</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8456</v>
      </c>
      <c r="AB1348" s="22" t="s">
        <v>8457</v>
      </c>
      <c r="AC1348" s="21" t="s">
        <v>8458</v>
      </c>
      <c r="AD1348" s="22" t="s">
        <v>1054</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8459</v>
      </c>
      <c r="AB1349" s="22" t="s">
        <v>8460</v>
      </c>
      <c r="AC1349" s="21" t="s">
        <v>8461</v>
      </c>
      <c r="AD1349" s="22" t="s">
        <v>8462</v>
      </c>
      <c r="AE1349" s="23" t="s">
        <v>821</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8463</v>
      </c>
      <c r="AB1350" s="22" t="s">
        <v>8464</v>
      </c>
      <c r="AC1350" s="21" t="s">
        <v>8465</v>
      </c>
      <c r="AD1350" s="22" t="s">
        <v>8466</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8467</v>
      </c>
      <c r="AB1351" s="22" t="s">
        <v>8468</v>
      </c>
      <c r="AC1351" s="21" t="s">
        <v>8469</v>
      </c>
      <c r="AD1351" s="22" t="s">
        <v>8470</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8471</v>
      </c>
      <c r="AB1352" s="22" t="s">
        <v>2507</v>
      </c>
      <c r="AC1352" s="21" t="s">
        <v>8472</v>
      </c>
      <c r="AD1352" s="22" t="s">
        <v>1187</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8473</v>
      </c>
      <c r="AB1353" s="22" t="s">
        <v>8474</v>
      </c>
      <c r="AC1353" s="21" t="s">
        <v>8475</v>
      </c>
      <c r="AD1353" s="22" t="s">
        <v>8476</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8477</v>
      </c>
      <c r="AB1354" s="22" t="s">
        <v>8478</v>
      </c>
      <c r="AC1354" s="21" t="s">
        <v>8479</v>
      </c>
      <c r="AD1354" s="22" t="s">
        <v>8480</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8481</v>
      </c>
      <c r="AB1355" s="22" t="s">
        <v>8482</v>
      </c>
      <c r="AC1355" s="21" t="s">
        <v>8483</v>
      </c>
      <c r="AD1355" s="22" t="s">
        <v>8484</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8485</v>
      </c>
      <c r="AB1356" s="22" t="s">
        <v>8486</v>
      </c>
      <c r="AC1356" s="21" t="s">
        <v>8487</v>
      </c>
      <c r="AD1356" s="22" t="s">
        <v>8488</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8489</v>
      </c>
      <c r="AB1357" s="22" t="s">
        <v>8490</v>
      </c>
      <c r="AC1357" s="21" t="s">
        <v>8491</v>
      </c>
      <c r="AD1357" s="22" t="s">
        <v>8492</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8493</v>
      </c>
      <c r="AB1358" s="22" t="s">
        <v>8494</v>
      </c>
      <c r="AC1358" s="21" t="s">
        <v>8495</v>
      </c>
      <c r="AD1358" s="22" t="s">
        <v>8496</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8497</v>
      </c>
      <c r="AC1359" s="21" t="s">
        <v>8498</v>
      </c>
      <c r="AD1359" s="22" t="s">
        <v>8497</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8499</v>
      </c>
      <c r="AB1360" s="22" t="s">
        <v>8500</v>
      </c>
      <c r="AC1360" s="21" t="s">
        <v>8501</v>
      </c>
      <c r="AD1360" s="22" t="s">
        <v>8502</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8503</v>
      </c>
      <c r="AB1361" s="22" t="s">
        <v>8504</v>
      </c>
      <c r="AC1361" s="21" t="s">
        <v>8505</v>
      </c>
      <c r="AD1361" s="22" t="s">
        <v>8506</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8507</v>
      </c>
      <c r="AB1362" s="22" t="s">
        <v>8508</v>
      </c>
      <c r="AC1362" s="21" t="s">
        <v>8509</v>
      </c>
      <c r="AD1362" s="22" t="s">
        <v>1008</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8510</v>
      </c>
      <c r="AB1363" s="22" t="s">
        <v>8511</v>
      </c>
      <c r="AC1363" s="21" t="s">
        <v>8512</v>
      </c>
      <c r="AD1363" s="22" t="s">
        <v>8513</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8514</v>
      </c>
      <c r="AB1364" s="22" t="s">
        <v>8515</v>
      </c>
      <c r="AC1364" s="21" t="s">
        <v>8516</v>
      </c>
      <c r="AD1364" s="22" t="s">
        <v>8517</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8518</v>
      </c>
      <c r="AB1365" s="22" t="s">
        <v>8519</v>
      </c>
      <c r="AC1365" s="21" t="s">
        <v>8520</v>
      </c>
      <c r="AD1365" s="22" t="s">
        <v>8521</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8522</v>
      </c>
      <c r="AB1366" s="22" t="s">
        <v>8523</v>
      </c>
      <c r="AC1366" s="21" t="s">
        <v>8524</v>
      </c>
      <c r="AD1366" s="22" t="s">
        <v>8525</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8526</v>
      </c>
      <c r="AB1367" s="22" t="s">
        <v>8527</v>
      </c>
      <c r="AC1367" s="21" t="s">
        <v>8528</v>
      </c>
      <c r="AD1367" s="22" t="s">
        <v>8529</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8530</v>
      </c>
      <c r="AB1368" s="22" t="s">
        <v>8531</v>
      </c>
      <c r="AC1368" s="21" t="s">
        <v>8532</v>
      </c>
      <c r="AD1368" s="22" t="s">
        <v>8531</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8533</v>
      </c>
      <c r="AB1369" s="22" t="s">
        <v>8534</v>
      </c>
      <c r="AC1369" s="21" t="s">
        <v>8535</v>
      </c>
      <c r="AD1369" s="22" t="s">
        <v>8536</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8537</v>
      </c>
      <c r="AB1370" s="22" t="s">
        <v>8538</v>
      </c>
      <c r="AC1370" s="21" t="s">
        <v>8539</v>
      </c>
      <c r="AD1370" s="22" t="s">
        <v>8540</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8541</v>
      </c>
      <c r="AB1371" s="22" t="s">
        <v>8542</v>
      </c>
      <c r="AC1371" s="21" t="s">
        <v>8543</v>
      </c>
      <c r="AD1371" s="22" t="s">
        <v>8544</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8545</v>
      </c>
      <c r="AB1372" s="22" t="s">
        <v>8546</v>
      </c>
      <c r="AC1372" s="21" t="s">
        <v>8547</v>
      </c>
      <c r="AD1372" s="22" t="s">
        <v>8546</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8548</v>
      </c>
      <c r="AB1373" s="22" t="s">
        <v>8549</v>
      </c>
      <c r="AC1373" s="21" t="s">
        <v>8550</v>
      </c>
      <c r="AD1373" s="22" t="s">
        <v>8551</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8552</v>
      </c>
      <c r="AB1374" s="22" t="s">
        <v>8553</v>
      </c>
      <c r="AC1374" s="21" t="s">
        <v>8554</v>
      </c>
      <c r="AD1374" s="22" t="s">
        <v>8555</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8556</v>
      </c>
      <c r="AB1375" s="22" t="s">
        <v>8557</v>
      </c>
      <c r="AC1375" s="21" t="s">
        <v>8558</v>
      </c>
      <c r="AD1375" s="22" t="s">
        <v>8559</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8560</v>
      </c>
      <c r="AB1376" s="22" t="s">
        <v>4631</v>
      </c>
      <c r="AC1376" s="21" t="s">
        <v>8561</v>
      </c>
      <c r="AD1376" s="22" t="s">
        <v>4631</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8562</v>
      </c>
      <c r="AB1377" s="22" t="s">
        <v>8563</v>
      </c>
      <c r="AC1377" s="21" t="s">
        <v>8564</v>
      </c>
      <c r="AD1377" s="22" t="s">
        <v>8565</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8566</v>
      </c>
      <c r="AB1378" s="22" t="s">
        <v>8567</v>
      </c>
      <c r="AC1378" s="21" t="s">
        <v>8568</v>
      </c>
      <c r="AD1378" s="22" t="s">
        <v>8567</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8569</v>
      </c>
      <c r="AB1379" s="22" t="s">
        <v>8570</v>
      </c>
      <c r="AC1379" s="21" t="s">
        <v>8571</v>
      </c>
      <c r="AD1379" s="22" t="s">
        <v>8572</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8573</v>
      </c>
      <c r="AB1380" s="22" t="s">
        <v>8574</v>
      </c>
      <c r="AC1380" s="21" t="s">
        <v>8575</v>
      </c>
      <c r="AD1380" s="22" t="s">
        <v>8576</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8577</v>
      </c>
      <c r="AB1381" s="22" t="s">
        <v>8578</v>
      </c>
      <c r="AC1381" s="21" t="s">
        <v>8579</v>
      </c>
      <c r="AD1381" s="22" t="s">
        <v>8580</v>
      </c>
      <c r="AE1381" s="23" t="s">
        <v>1133</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8581</v>
      </c>
      <c r="AB1382" s="22" t="s">
        <v>8582</v>
      </c>
      <c r="AC1382" s="21" t="s">
        <v>8583</v>
      </c>
      <c r="AD1382" s="22" t="s">
        <v>8584</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8585</v>
      </c>
      <c r="AB1383" s="22" t="s">
        <v>8586</v>
      </c>
      <c r="AC1383" s="21" t="s">
        <v>8587</v>
      </c>
      <c r="AD1383" s="22" t="s">
        <v>8588</v>
      </c>
      <c r="AE1383" s="23" t="s">
        <v>8429</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8589</v>
      </c>
      <c r="AB1384" s="22" t="s">
        <v>8590</v>
      </c>
      <c r="AC1384" s="21" t="s">
        <v>8591</v>
      </c>
      <c r="AD1384" s="22" t="s">
        <v>8592</v>
      </c>
      <c r="AE1384" s="23" t="s">
        <v>5324</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8593</v>
      </c>
      <c r="AB1385" s="22" t="s">
        <v>8594</v>
      </c>
      <c r="AC1385" s="21" t="s">
        <v>8595</v>
      </c>
      <c r="AD1385" s="22" t="s">
        <v>8596</v>
      </c>
      <c r="AE1385" s="23" t="s">
        <v>8429</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8597</v>
      </c>
      <c r="AB1386" s="22" t="s">
        <v>8598</v>
      </c>
      <c r="AC1386" s="21" t="s">
        <v>8599</v>
      </c>
      <c r="AD1386" s="22" t="s">
        <v>3032</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8600</v>
      </c>
      <c r="AB1387" s="22" t="s">
        <v>8601</v>
      </c>
      <c r="AC1387" s="21" t="s">
        <v>8602</v>
      </c>
      <c r="AD1387" s="22" t="s">
        <v>8603</v>
      </c>
      <c r="AE1387" s="23" t="s">
        <v>821</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8604</v>
      </c>
      <c r="AB1388" s="22" t="s">
        <v>8605</v>
      </c>
      <c r="AC1388" s="21" t="s">
        <v>8606</v>
      </c>
      <c r="AD1388" s="22" t="s">
        <v>7718</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8607</v>
      </c>
      <c r="AB1389" s="22" t="s">
        <v>8608</v>
      </c>
      <c r="AC1389" s="21" t="s">
        <v>8609</v>
      </c>
      <c r="AD1389" s="22" t="s">
        <v>8610</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8611</v>
      </c>
      <c r="AB1390" s="22" t="s">
        <v>8612</v>
      </c>
      <c r="AC1390" s="21" t="s">
        <v>8613</v>
      </c>
      <c r="AD1390" s="22" t="s">
        <v>8614</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8615</v>
      </c>
      <c r="AB1391" s="22" t="s">
        <v>8616</v>
      </c>
      <c r="AC1391" s="21" t="s">
        <v>8617</v>
      </c>
      <c r="AD1391" s="22" t="s">
        <v>8618</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8619</v>
      </c>
      <c r="AB1392" s="22" t="s">
        <v>8620</v>
      </c>
      <c r="AC1392" s="21" t="s">
        <v>8621</v>
      </c>
      <c r="AD1392" s="22" t="s">
        <v>8622</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8623</v>
      </c>
      <c r="AB1393" s="22" t="s">
        <v>8624</v>
      </c>
      <c r="AC1393" s="21" t="s">
        <v>8625</v>
      </c>
      <c r="AD1393" s="22" t="s">
        <v>8626</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8627</v>
      </c>
      <c r="AB1394" s="22" t="s">
        <v>8628</v>
      </c>
      <c r="AC1394" s="21" t="s">
        <v>8629</v>
      </c>
      <c r="AD1394" s="22" t="s">
        <v>8630</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8631</v>
      </c>
      <c r="AB1395" s="22" t="s">
        <v>8632</v>
      </c>
      <c r="AC1395" s="21" t="s">
        <v>8633</v>
      </c>
      <c r="AD1395" s="22" t="s">
        <v>8634</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8635</v>
      </c>
      <c r="AB1396" s="22" t="s">
        <v>8636</v>
      </c>
      <c r="AC1396" s="21" t="s">
        <v>8637</v>
      </c>
      <c r="AD1396" s="22" t="s">
        <v>8638</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8639</v>
      </c>
      <c r="AB1397" s="22" t="s">
        <v>8640</v>
      </c>
      <c r="AC1397" s="21" t="s">
        <v>8641</v>
      </c>
      <c r="AD1397" s="22" t="s">
        <v>8642</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8643</v>
      </c>
      <c r="AB1398" s="22" t="s">
        <v>8644</v>
      </c>
      <c r="AC1398" s="21" t="s">
        <v>8645</v>
      </c>
      <c r="AD1398" s="22" t="s">
        <v>8646</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8647</v>
      </c>
      <c r="AB1399" s="22" t="s">
        <v>8648</v>
      </c>
      <c r="AC1399" s="21" t="s">
        <v>8649</v>
      </c>
      <c r="AD1399" s="22" t="s">
        <v>8650</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8651</v>
      </c>
      <c r="AB1400" s="22" t="s">
        <v>8652</v>
      </c>
      <c r="AC1400" s="21" t="s">
        <v>8653</v>
      </c>
      <c r="AD1400" s="22" t="s">
        <v>8654</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8655</v>
      </c>
      <c r="AB1401" s="22" t="s">
        <v>8656</v>
      </c>
      <c r="AC1401" s="21" t="s">
        <v>8657</v>
      </c>
      <c r="AD1401" s="22" t="s">
        <v>8658</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8659</v>
      </c>
      <c r="AB1402" s="22" t="s">
        <v>8660</v>
      </c>
      <c r="AC1402" s="21" t="s">
        <v>8661</v>
      </c>
      <c r="AD1402" s="22" t="s">
        <v>8660</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8662</v>
      </c>
      <c r="AB1403" s="22" t="s">
        <v>8567</v>
      </c>
      <c r="AC1403" s="21" t="s">
        <v>8663</v>
      </c>
      <c r="AD1403" s="22" t="s">
        <v>8664</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8665</v>
      </c>
      <c r="AB1404" s="22" t="s">
        <v>4631</v>
      </c>
      <c r="AC1404" s="21" t="s">
        <v>8666</v>
      </c>
      <c r="AD1404" s="22" t="s">
        <v>8667</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8668</v>
      </c>
      <c r="AB1405" s="22" t="s">
        <v>8563</v>
      </c>
      <c r="AC1405" s="21" t="s">
        <v>8669</v>
      </c>
      <c r="AD1405" s="22" t="s">
        <v>8565</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8670</v>
      </c>
      <c r="AB1406" s="22" t="s">
        <v>8538</v>
      </c>
      <c r="AC1406" s="21" t="s">
        <v>8671</v>
      </c>
      <c r="AD1406" s="22" t="s">
        <v>8540</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8672</v>
      </c>
      <c r="AB1407" s="22" t="s">
        <v>8673</v>
      </c>
      <c r="AC1407" s="21" t="s">
        <v>8674</v>
      </c>
      <c r="AD1407" s="22" t="s">
        <v>8675</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8676</v>
      </c>
      <c r="AB1408" s="22" t="s">
        <v>8542</v>
      </c>
      <c r="AC1408" s="21" t="s">
        <v>8677</v>
      </c>
      <c r="AD1408" s="22" t="s">
        <v>8542</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8678</v>
      </c>
      <c r="AB1409" s="22" t="s">
        <v>8679</v>
      </c>
      <c r="AC1409" s="21" t="s">
        <v>8680</v>
      </c>
      <c r="AD1409" s="22" t="s">
        <v>8681</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8682</v>
      </c>
      <c r="AB1410" s="22" t="s">
        <v>8683</v>
      </c>
      <c r="AC1410" s="21" t="s">
        <v>8684</v>
      </c>
      <c r="AD1410" s="22" t="s">
        <v>8685</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8686</v>
      </c>
      <c r="AB1411" s="22" t="s">
        <v>8687</v>
      </c>
      <c r="AC1411" s="21" t="s">
        <v>8688</v>
      </c>
      <c r="AD1411" s="22" t="s">
        <v>8689</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8690</v>
      </c>
      <c r="AB1412" s="22" t="s">
        <v>8691</v>
      </c>
      <c r="AC1412" s="21" t="s">
        <v>8692</v>
      </c>
      <c r="AD1412" s="22" t="s">
        <v>8693</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8694</v>
      </c>
      <c r="AB1413" s="22" t="s">
        <v>8695</v>
      </c>
      <c r="AC1413" s="21" t="s">
        <v>8696</v>
      </c>
      <c r="AD1413" s="22" t="s">
        <v>8697</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8698</v>
      </c>
      <c r="AB1414" s="22" t="s">
        <v>8699</v>
      </c>
      <c r="AC1414" s="21" t="s">
        <v>8700</v>
      </c>
      <c r="AD1414" s="22" t="s">
        <v>8701</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8702</v>
      </c>
      <c r="AB1415" s="22" t="s">
        <v>8703</v>
      </c>
      <c r="AC1415" s="21" t="s">
        <v>8704</v>
      </c>
      <c r="AD1415" s="22" t="s">
        <v>8705</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8706</v>
      </c>
      <c r="AB1416" s="22" t="s">
        <v>8707</v>
      </c>
      <c r="AC1416" s="21" t="s">
        <v>8708</v>
      </c>
      <c r="AD1416" s="22" t="s">
        <v>8707</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8709</v>
      </c>
      <c r="AB1417" s="22" t="s">
        <v>8710</v>
      </c>
      <c r="AC1417" s="21" t="s">
        <v>8711</v>
      </c>
      <c r="AD1417" s="22" t="s">
        <v>8712</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8713</v>
      </c>
      <c r="AB1418" s="22" t="s">
        <v>8714</v>
      </c>
      <c r="AC1418" s="21" t="s">
        <v>8715</v>
      </c>
      <c r="AD1418" s="22" t="s">
        <v>8716</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8717</v>
      </c>
      <c r="AB1419" s="22" t="s">
        <v>8718</v>
      </c>
      <c r="AC1419" s="21" t="s">
        <v>8719</v>
      </c>
      <c r="AD1419" s="22" t="s">
        <v>655</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8720</v>
      </c>
      <c r="AB1420" s="22" t="s">
        <v>8721</v>
      </c>
      <c r="AC1420" s="21" t="s">
        <v>8722</v>
      </c>
      <c r="AD1420" s="22" t="s">
        <v>8723</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8724</v>
      </c>
      <c r="AB1421" s="22" t="s">
        <v>8725</v>
      </c>
      <c r="AC1421" s="21" t="s">
        <v>8726</v>
      </c>
      <c r="AD1421" s="22" t="s">
        <v>8727</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8728</v>
      </c>
      <c r="AB1422" s="22" t="s">
        <v>8729</v>
      </c>
      <c r="AC1422" s="21" t="s">
        <v>8730</v>
      </c>
      <c r="AD1422" s="22" t="s">
        <v>8731</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8732</v>
      </c>
      <c r="AB1423" s="22" t="s">
        <v>8733</v>
      </c>
      <c r="AC1423" s="21" t="s">
        <v>8734</v>
      </c>
      <c r="AD1423" s="22" t="s">
        <v>8735</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8736</v>
      </c>
      <c r="AB1424" s="22" t="s">
        <v>8737</v>
      </c>
      <c r="AC1424" s="21" t="s">
        <v>8738</v>
      </c>
      <c r="AD1424" s="22" t="s">
        <v>8739</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8740</v>
      </c>
      <c r="AB1425" s="22" t="s">
        <v>8741</v>
      </c>
      <c r="AC1425" s="21" t="s">
        <v>8742</v>
      </c>
      <c r="AD1425" s="22" t="s">
        <v>8743</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8744</v>
      </c>
      <c r="AB1426" s="22" t="s">
        <v>8745</v>
      </c>
      <c r="AC1426" s="21" t="s">
        <v>8746</v>
      </c>
      <c r="AD1426" s="22" t="s">
        <v>8747</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8748</v>
      </c>
      <c r="AB1427" s="22" t="s">
        <v>8749</v>
      </c>
      <c r="AC1427" s="21" t="s">
        <v>8750</v>
      </c>
      <c r="AD1427" s="22" t="s">
        <v>1054</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8751</v>
      </c>
      <c r="AB1428" s="22" t="s">
        <v>8752</v>
      </c>
      <c r="AC1428" s="21" t="s">
        <v>8753</v>
      </c>
      <c r="AD1428" s="22" t="s">
        <v>8754</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8755</v>
      </c>
      <c r="AB1429" s="22" t="s">
        <v>8756</v>
      </c>
      <c r="AC1429" s="21" t="s">
        <v>8757</v>
      </c>
      <c r="AD1429" s="22" t="s">
        <v>8065</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8758</v>
      </c>
      <c r="AB1430" s="22" t="s">
        <v>8490</v>
      </c>
      <c r="AC1430" s="21" t="s">
        <v>8759</v>
      </c>
      <c r="AD1430" s="22" t="s">
        <v>8760</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8761</v>
      </c>
      <c r="AB1431" s="22" t="s">
        <v>8426</v>
      </c>
      <c r="AC1431" s="21" t="s">
        <v>8762</v>
      </c>
      <c r="AD1431" s="22" t="s">
        <v>8763</v>
      </c>
      <c r="AE1431" s="23" t="s">
        <v>8764</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8765</v>
      </c>
      <c r="AB1432" s="22" t="s">
        <v>8766</v>
      </c>
      <c r="AC1432" s="21" t="s">
        <v>8767</v>
      </c>
      <c r="AD1432" s="22" t="s">
        <v>8768</v>
      </c>
      <c r="AE1432" s="23" t="s">
        <v>5324</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8769</v>
      </c>
      <c r="AB1433" s="22" t="s">
        <v>8770</v>
      </c>
      <c r="AC1433" s="21" t="s">
        <v>8771</v>
      </c>
      <c r="AD1433" s="22" t="s">
        <v>8772</v>
      </c>
      <c r="AE1433" s="23" t="s">
        <v>8773</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8774</v>
      </c>
      <c r="AB1434" s="22" t="s">
        <v>8775</v>
      </c>
      <c r="AC1434" s="21" t="s">
        <v>8776</v>
      </c>
      <c r="AD1434" s="22" t="s">
        <v>8777</v>
      </c>
      <c r="AE1434" s="23" t="s">
        <v>8778</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8779</v>
      </c>
      <c r="AB1435" s="22" t="s">
        <v>8780</v>
      </c>
      <c r="AC1435" s="21" t="s">
        <v>8781</v>
      </c>
      <c r="AD1435" s="22" t="s">
        <v>8782</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8783</v>
      </c>
      <c r="AB1436" s="22" t="s">
        <v>8784</v>
      </c>
      <c r="AC1436" s="21" t="s">
        <v>8785</v>
      </c>
      <c r="AD1436" s="22" t="s">
        <v>8786</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8787</v>
      </c>
      <c r="AB1437" s="22" t="s">
        <v>8788</v>
      </c>
      <c r="AC1437" s="21" t="s">
        <v>8789</v>
      </c>
      <c r="AD1437" s="22" t="s">
        <v>8790</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8791</v>
      </c>
      <c r="AB1438" s="22" t="s">
        <v>8792</v>
      </c>
      <c r="AC1438" s="21" t="s">
        <v>8793</v>
      </c>
      <c r="AD1438" s="22" t="s">
        <v>8794</v>
      </c>
      <c r="AE1438" s="23" t="s">
        <v>8795</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8796</v>
      </c>
      <c r="AB1439" s="22" t="s">
        <v>8797</v>
      </c>
      <c r="AC1439" s="21" t="s">
        <v>8798</v>
      </c>
      <c r="AD1439" s="22" t="s">
        <v>8794</v>
      </c>
      <c r="AE1439" s="23" t="s">
        <v>8795</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8799</v>
      </c>
      <c r="AB1440" s="22" t="s">
        <v>8800</v>
      </c>
      <c r="AC1440" s="21" t="s">
        <v>8801</v>
      </c>
      <c r="AD1440" s="22" t="s">
        <v>8802</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8803</v>
      </c>
      <c r="AB1441" s="22" t="s">
        <v>8804</v>
      </c>
      <c r="AC1441" s="21" t="s">
        <v>8805</v>
      </c>
      <c r="AD1441" s="22" t="s">
        <v>8806</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8807</v>
      </c>
      <c r="AB1442" s="22" t="s">
        <v>8808</v>
      </c>
      <c r="AC1442" s="21" t="s">
        <v>8809</v>
      </c>
      <c r="AD1442" s="22" t="s">
        <v>763</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8810</v>
      </c>
      <c r="AB1443" s="22" t="s">
        <v>8811</v>
      </c>
      <c r="AC1443" s="21" t="s">
        <v>8812</v>
      </c>
      <c r="AD1443" s="22" t="s">
        <v>1077</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8813</v>
      </c>
      <c r="AB1444" s="22" t="s">
        <v>2149</v>
      </c>
      <c r="AC1444" s="21" t="s">
        <v>8814</v>
      </c>
      <c r="AD1444" s="22" t="s">
        <v>6628</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8815</v>
      </c>
      <c r="AB1445" s="22" t="s">
        <v>8816</v>
      </c>
      <c r="AC1445" s="21" t="s">
        <v>8817</v>
      </c>
      <c r="AD1445" s="22" t="s">
        <v>8818</v>
      </c>
      <c r="AE1445" s="23" t="s">
        <v>821</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8819</v>
      </c>
      <c r="AB1446" s="22" t="s">
        <v>8418</v>
      </c>
      <c r="AC1446" s="21" t="s">
        <v>8820</v>
      </c>
      <c r="AD1446" s="22" t="s">
        <v>8818</v>
      </c>
      <c r="AE1446" s="23" t="s">
        <v>5209</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8821</v>
      </c>
      <c r="AB1447" s="22" t="s">
        <v>7824</v>
      </c>
      <c r="AC1447" s="21" t="s">
        <v>8822</v>
      </c>
      <c r="AD1447" s="22" t="s">
        <v>8823</v>
      </c>
      <c r="AE1447" s="23" t="s">
        <v>5209</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8824</v>
      </c>
      <c r="AB1448" s="22" t="s">
        <v>8825</v>
      </c>
      <c r="AC1448" s="21" t="s">
        <v>8826</v>
      </c>
      <c r="AD1448" s="22" t="s">
        <v>8827</v>
      </c>
      <c r="AE1448" s="23" t="s">
        <v>5209</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8828</v>
      </c>
      <c r="AB1449" s="22" t="s">
        <v>8829</v>
      </c>
      <c r="AC1449" s="21" t="s">
        <v>8830</v>
      </c>
      <c r="AD1449" s="22" t="s">
        <v>8831</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8832</v>
      </c>
      <c r="AB1450" s="22" t="s">
        <v>8833</v>
      </c>
      <c r="AC1450" s="21" t="s">
        <v>8834</v>
      </c>
      <c r="AD1450" s="22" t="s">
        <v>1054</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8835</v>
      </c>
      <c r="AB1451" s="22" t="s">
        <v>8836</v>
      </c>
      <c r="AC1451" s="21" t="s">
        <v>8837</v>
      </c>
      <c r="AD1451" s="22" t="s">
        <v>8838</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8839</v>
      </c>
      <c r="AB1452" s="22" t="s">
        <v>8840</v>
      </c>
      <c r="AC1452" s="21" t="s">
        <v>8841</v>
      </c>
      <c r="AD1452" s="22" t="s">
        <v>8842</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8843</v>
      </c>
      <c r="AB1453" s="22" t="s">
        <v>8844</v>
      </c>
      <c r="AC1453" s="21" t="s">
        <v>8845</v>
      </c>
      <c r="AD1453" s="22" t="s">
        <v>8846</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8847</v>
      </c>
      <c r="AB1454" s="22" t="s">
        <v>8848</v>
      </c>
      <c r="AC1454" s="21" t="s">
        <v>8849</v>
      </c>
      <c r="AD1454" s="22" t="s">
        <v>8850</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8851</v>
      </c>
      <c r="AB1455" s="22" t="s">
        <v>8852</v>
      </c>
      <c r="AC1455" s="21" t="s">
        <v>8853</v>
      </c>
      <c r="AD1455" s="22" t="s">
        <v>8854</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8855</v>
      </c>
      <c r="AB1456" s="22" t="s">
        <v>8856</v>
      </c>
      <c r="AC1456" s="21" t="s">
        <v>8857</v>
      </c>
      <c r="AD1456" s="22" t="s">
        <v>8858</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8859</v>
      </c>
      <c r="AB1457" s="22" t="s">
        <v>8860</v>
      </c>
      <c r="AC1457" s="21" t="s">
        <v>8861</v>
      </c>
      <c r="AD1457" s="22" t="s">
        <v>8862</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8863</v>
      </c>
      <c r="AB1458" s="22" t="s">
        <v>8864</v>
      </c>
      <c r="AC1458" s="21" t="s">
        <v>8865</v>
      </c>
      <c r="AD1458" s="22" t="s">
        <v>8866</v>
      </c>
      <c r="AE1458" s="23" t="s">
        <v>821</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8867</v>
      </c>
      <c r="AB1459" s="22" t="s">
        <v>8422</v>
      </c>
      <c r="AC1459" s="21" t="s">
        <v>8868</v>
      </c>
      <c r="AD1459" s="22" t="s">
        <v>8424</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8869</v>
      </c>
      <c r="AB1460" s="22" t="s">
        <v>8870</v>
      </c>
      <c r="AC1460" s="21" t="s">
        <v>8871</v>
      </c>
      <c r="AD1460" s="22" t="s">
        <v>8872</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8873</v>
      </c>
      <c r="AB1461" s="22" t="s">
        <v>8468</v>
      </c>
      <c r="AC1461" s="21" t="s">
        <v>8874</v>
      </c>
      <c r="AD1461" s="22" t="s">
        <v>8470</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8875</v>
      </c>
      <c r="AB1462" s="22" t="s">
        <v>8876</v>
      </c>
      <c r="AC1462" s="21" t="s">
        <v>8877</v>
      </c>
      <c r="AD1462" s="22" t="s">
        <v>1054</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8878</v>
      </c>
      <c r="AB1463" s="22" t="s">
        <v>8879</v>
      </c>
      <c r="AC1463" s="21" t="s">
        <v>8880</v>
      </c>
      <c r="AD1463" s="22" t="s">
        <v>1008</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8881</v>
      </c>
      <c r="AB1464" s="22" t="s">
        <v>8882</v>
      </c>
      <c r="AC1464" s="21" t="s">
        <v>8883</v>
      </c>
      <c r="AD1464" s="22" t="s">
        <v>7718</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8884</v>
      </c>
      <c r="AB1465" s="22" t="s">
        <v>8885</v>
      </c>
      <c r="AC1465" s="21" t="s">
        <v>8886</v>
      </c>
      <c r="AD1465" s="22" t="s">
        <v>8887</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8888</v>
      </c>
      <c r="AB1466" s="22" t="s">
        <v>8889</v>
      </c>
      <c r="AC1466" s="21" t="s">
        <v>8890</v>
      </c>
      <c r="AD1466" s="22" t="s">
        <v>8889</v>
      </c>
      <c r="AE1466" s="23" t="s">
        <v>5324</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8891</v>
      </c>
      <c r="AB1467" s="22" t="s">
        <v>8892</v>
      </c>
      <c r="AC1467" s="21" t="s">
        <v>8893</v>
      </c>
      <c r="AD1467" s="22" t="s">
        <v>8894</v>
      </c>
      <c r="AE1467" s="23" t="s">
        <v>5324</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8895</v>
      </c>
      <c r="AB1468" s="22" t="s">
        <v>8896</v>
      </c>
      <c r="AC1468" s="21" t="s">
        <v>8897</v>
      </c>
      <c r="AD1468" s="22" t="s">
        <v>8898</v>
      </c>
      <c r="AE1468" s="23" t="s">
        <v>5324</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8899</v>
      </c>
      <c r="AB1469" s="22" t="s">
        <v>8900</v>
      </c>
      <c r="AC1469" s="21" t="s">
        <v>8901</v>
      </c>
      <c r="AD1469" s="22" t="s">
        <v>8900</v>
      </c>
      <c r="AE1469" s="23" t="s">
        <v>5324</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8902</v>
      </c>
      <c r="AB1470" s="22" t="s">
        <v>8903</v>
      </c>
      <c r="AC1470" s="21" t="s">
        <v>8904</v>
      </c>
      <c r="AD1470" s="22" t="s">
        <v>8905</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8906</v>
      </c>
      <c r="AB1471" s="22" t="s">
        <v>8907</v>
      </c>
      <c r="AC1471" s="21" t="s">
        <v>8908</v>
      </c>
      <c r="AD1471" s="22" t="s">
        <v>8909</v>
      </c>
      <c r="AE1471" s="23" t="s">
        <v>821</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8910</v>
      </c>
      <c r="AB1472" s="22" t="s">
        <v>8911</v>
      </c>
      <c r="AC1472" s="21" t="s">
        <v>8912</v>
      </c>
      <c r="AD1472" s="22" t="s">
        <v>8913</v>
      </c>
      <c r="AE1472" s="23" t="s">
        <v>821</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8914</v>
      </c>
      <c r="AB1473" s="22" t="s">
        <v>2507</v>
      </c>
      <c r="AC1473" s="21" t="s">
        <v>8915</v>
      </c>
      <c r="AD1473" s="22" t="s">
        <v>1187</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8916</v>
      </c>
      <c r="AB1474" s="22" t="s">
        <v>8917</v>
      </c>
      <c r="AC1474" s="21" t="s">
        <v>8918</v>
      </c>
      <c r="AD1474" s="22" t="s">
        <v>8488</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8919</v>
      </c>
      <c r="AB1475" s="22" t="s">
        <v>8490</v>
      </c>
      <c r="AC1475" s="21" t="s">
        <v>8920</v>
      </c>
      <c r="AD1475" s="22" t="s">
        <v>8921</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8922</v>
      </c>
      <c r="AB1476" s="22" t="s">
        <v>8494</v>
      </c>
      <c r="AC1476" s="21" t="s">
        <v>8923</v>
      </c>
      <c r="AD1476" s="22" t="s">
        <v>8924</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8925</v>
      </c>
      <c r="AB1477" s="22" t="s">
        <v>8502</v>
      </c>
      <c r="AC1477" s="21" t="s">
        <v>8926</v>
      </c>
      <c r="AD1477" s="22" t="s">
        <v>8927</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8928</v>
      </c>
      <c r="AB1478" s="22" t="s">
        <v>8497</v>
      </c>
      <c r="AC1478" s="21" t="s">
        <v>8929</v>
      </c>
      <c r="AD1478" s="22" t="s">
        <v>8497</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8930</v>
      </c>
      <c r="AB1479" s="22" t="s">
        <v>8931</v>
      </c>
      <c r="AC1479" s="21" t="s">
        <v>8932</v>
      </c>
      <c r="AD1479" s="22" t="s">
        <v>8933</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8934</v>
      </c>
      <c r="AB1480" s="22" t="s">
        <v>8935</v>
      </c>
      <c r="AC1480" s="21" t="s">
        <v>8936</v>
      </c>
      <c r="AD1480" s="22" t="s">
        <v>8937</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8938</v>
      </c>
      <c r="AB1481" s="22" t="s">
        <v>8939</v>
      </c>
      <c r="AC1481" s="21" t="s">
        <v>8940</v>
      </c>
      <c r="AD1481" s="22" t="s">
        <v>8941</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8942</v>
      </c>
      <c r="AB1482" s="22" t="s">
        <v>8943</v>
      </c>
      <c r="AC1482" s="21" t="s">
        <v>8944</v>
      </c>
      <c r="AD1482" s="22" t="s">
        <v>8945</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8946</v>
      </c>
      <c r="AB1483" s="22" t="s">
        <v>8947</v>
      </c>
      <c r="AC1483" s="21" t="s">
        <v>8948</v>
      </c>
      <c r="AD1483" s="22" t="s">
        <v>2123</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8949</v>
      </c>
      <c r="AB1484" s="22" t="s">
        <v>8950</v>
      </c>
      <c r="AC1484" s="21" t="s">
        <v>8951</v>
      </c>
      <c r="AD1484" s="22" t="s">
        <v>1077</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8952</v>
      </c>
      <c r="AB1485" s="22" t="s">
        <v>8953</v>
      </c>
      <c r="AC1485" s="21" t="s">
        <v>8954</v>
      </c>
      <c r="AD1485" s="22" t="s">
        <v>8953</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8955</v>
      </c>
      <c r="AB1486" s="22" t="s">
        <v>8956</v>
      </c>
      <c r="AC1486" s="21" t="s">
        <v>8957</v>
      </c>
      <c r="AD1486" s="22" t="s">
        <v>8956</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8958</v>
      </c>
      <c r="AB1487" s="22" t="s">
        <v>8959</v>
      </c>
      <c r="AC1487" s="21" t="s">
        <v>8960</v>
      </c>
      <c r="AD1487" s="22" t="s">
        <v>8959</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8961</v>
      </c>
      <c r="AB1488" s="22" t="s">
        <v>8962</v>
      </c>
      <c r="AC1488" s="21" t="s">
        <v>8963</v>
      </c>
      <c r="AD1488" s="22" t="s">
        <v>8962</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8964</v>
      </c>
      <c r="AB1489" s="22" t="s">
        <v>8965</v>
      </c>
      <c r="AC1489" s="21" t="s">
        <v>8966</v>
      </c>
      <c r="AD1489" s="22" t="s">
        <v>8965</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8967</v>
      </c>
      <c r="AB1490" s="22" t="s">
        <v>8968</v>
      </c>
      <c r="AC1490" s="21" t="s">
        <v>8969</v>
      </c>
      <c r="AD1490" s="22" t="s">
        <v>8968</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8970</v>
      </c>
      <c r="AB1491" s="22" t="s">
        <v>8971</v>
      </c>
      <c r="AC1491" s="21" t="s">
        <v>8972</v>
      </c>
      <c r="AD1491" s="22" t="s">
        <v>8971</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8973</v>
      </c>
      <c r="AB1492" s="22" t="s">
        <v>8974</v>
      </c>
      <c r="AC1492" s="21" t="s">
        <v>8975</v>
      </c>
      <c r="AD1492" s="22" t="s">
        <v>8974</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8976</v>
      </c>
      <c r="AB1493" s="22" t="s">
        <v>8977</v>
      </c>
      <c r="AC1493" s="21" t="s">
        <v>8978</v>
      </c>
      <c r="AD1493" s="22" t="s">
        <v>8977</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8979</v>
      </c>
      <c r="AB1494" s="22" t="s">
        <v>8980</v>
      </c>
      <c r="AC1494" s="21" t="s">
        <v>8981</v>
      </c>
      <c r="AD1494" s="22" t="s">
        <v>8980</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8982</v>
      </c>
      <c r="AB1495" s="22" t="s">
        <v>8983</v>
      </c>
      <c r="AC1495" s="21" t="s">
        <v>8984</v>
      </c>
      <c r="AD1495" s="22" t="s">
        <v>8983</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8985</v>
      </c>
      <c r="AB1496" s="22" t="s">
        <v>8986</v>
      </c>
      <c r="AC1496" s="21" t="s">
        <v>8987</v>
      </c>
      <c r="AD1496" s="22" t="s">
        <v>8986</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8988</v>
      </c>
      <c r="AB1497" s="22" t="s">
        <v>8989</v>
      </c>
      <c r="AC1497" s="21" t="s">
        <v>8990</v>
      </c>
      <c r="AD1497" s="22" t="s">
        <v>8989</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8991</v>
      </c>
      <c r="AB1498" s="22" t="s">
        <v>8992</v>
      </c>
      <c r="AC1498" s="21" t="s">
        <v>8993</v>
      </c>
      <c r="AD1498" s="22" t="s">
        <v>8992</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8994</v>
      </c>
      <c r="AB1499" s="22" t="s">
        <v>8995</v>
      </c>
      <c r="AC1499" s="21" t="s">
        <v>8996</v>
      </c>
      <c r="AD1499" s="22" t="s">
        <v>8995</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8997</v>
      </c>
      <c r="AB1500" s="22" t="s">
        <v>8998</v>
      </c>
      <c r="AC1500" s="21" t="s">
        <v>8999</v>
      </c>
      <c r="AD1500" s="22" t="s">
        <v>8998</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9000</v>
      </c>
      <c r="AB1501" s="22" t="s">
        <v>9001</v>
      </c>
      <c r="AC1501" s="21" t="s">
        <v>9002</v>
      </c>
      <c r="AD1501" s="22" t="s">
        <v>9001</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9003</v>
      </c>
      <c r="AB1502" s="22" t="s">
        <v>9004</v>
      </c>
      <c r="AC1502" s="21" t="s">
        <v>9005</v>
      </c>
      <c r="AD1502" s="22" t="s">
        <v>9004</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9006</v>
      </c>
      <c r="AB1503" s="22" t="s">
        <v>9007</v>
      </c>
      <c r="AC1503" s="21" t="s">
        <v>9008</v>
      </c>
      <c r="AD1503" s="22" t="s">
        <v>9007</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9009</v>
      </c>
      <c r="AB1504" s="22" t="s">
        <v>9010</v>
      </c>
      <c r="AC1504" s="21" t="s">
        <v>9011</v>
      </c>
      <c r="AD1504" s="22" t="s">
        <v>9010</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9012</v>
      </c>
      <c r="AB1505" s="22" t="s">
        <v>9013</v>
      </c>
      <c r="AC1505" s="21" t="s">
        <v>9014</v>
      </c>
      <c r="AD1505" s="22" t="s">
        <v>9013</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9015</v>
      </c>
      <c r="AB1506" s="22" t="s">
        <v>9016</v>
      </c>
      <c r="AC1506" s="21" t="s">
        <v>9017</v>
      </c>
      <c r="AD1506" s="22" t="s">
        <v>9016</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9018</v>
      </c>
      <c r="AB1507" s="22" t="s">
        <v>9019</v>
      </c>
      <c r="AC1507" s="21" t="s">
        <v>9020</v>
      </c>
      <c r="AD1507" s="22" t="s">
        <v>9019</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9021</v>
      </c>
      <c r="AB1508" s="22" t="s">
        <v>9022</v>
      </c>
      <c r="AC1508" s="21" t="s">
        <v>9023</v>
      </c>
      <c r="AD1508" s="22" t="s">
        <v>9022</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9024</v>
      </c>
      <c r="AB1509" s="22" t="s">
        <v>9025</v>
      </c>
      <c r="AC1509" s="21" t="s">
        <v>9026</v>
      </c>
      <c r="AD1509" s="22" t="s">
        <v>9025</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9027</v>
      </c>
      <c r="AB1510" s="22" t="s">
        <v>9028</v>
      </c>
      <c r="AC1510" s="21" t="s">
        <v>9029</v>
      </c>
      <c r="AD1510" s="22" t="s">
        <v>9028</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9030</v>
      </c>
      <c r="AB1511" s="22" t="s">
        <v>9031</v>
      </c>
      <c r="AC1511" s="21" t="s">
        <v>9032</v>
      </c>
      <c r="AD1511" s="22" t="s">
        <v>9031</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9033</v>
      </c>
      <c r="AB1512" s="22" t="s">
        <v>9034</v>
      </c>
      <c r="AC1512" s="21" t="s">
        <v>9035</v>
      </c>
      <c r="AD1512" s="22" t="s">
        <v>9034</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9036</v>
      </c>
      <c r="AB1513" s="22" t="s">
        <v>9037</v>
      </c>
      <c r="AC1513" s="21" t="s">
        <v>9038</v>
      </c>
      <c r="AD1513" s="22" t="s">
        <v>9037</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9039</v>
      </c>
      <c r="AB1514" s="22" t="s">
        <v>9040</v>
      </c>
      <c r="AC1514" s="21" t="s">
        <v>9041</v>
      </c>
      <c r="AD1514" s="22" t="s">
        <v>9040</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9042</v>
      </c>
      <c r="AB1515" s="22" t="s">
        <v>9043</v>
      </c>
      <c r="AC1515" s="21" t="s">
        <v>9044</v>
      </c>
      <c r="AD1515" s="22" t="s">
        <v>9043</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9045</v>
      </c>
      <c r="AB1516" s="22" t="s">
        <v>9046</v>
      </c>
      <c r="AC1516" s="21" t="s">
        <v>9047</v>
      </c>
      <c r="AD1516" s="22" t="s">
        <v>9046</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9048</v>
      </c>
      <c r="AB1517" s="22" t="s">
        <v>9049</v>
      </c>
      <c r="AC1517" s="21" t="s">
        <v>9050</v>
      </c>
      <c r="AD1517" s="22" t="s">
        <v>9049</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9051</v>
      </c>
      <c r="AB1518" s="22" t="s">
        <v>9052</v>
      </c>
      <c r="AC1518" s="21" t="s">
        <v>9053</v>
      </c>
      <c r="AD1518" s="22" t="s">
        <v>9052</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9054</v>
      </c>
      <c r="AB1519" s="22" t="s">
        <v>9055</v>
      </c>
      <c r="AC1519" s="21" t="s">
        <v>9056</v>
      </c>
      <c r="AD1519" s="22" t="s">
        <v>9055</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9057</v>
      </c>
      <c r="AB1520" s="22" t="s">
        <v>9058</v>
      </c>
      <c r="AC1520" s="21" t="s">
        <v>9059</v>
      </c>
      <c r="AD1520" s="22" t="s">
        <v>9058</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9060</v>
      </c>
      <c r="AB1521" s="22" t="s">
        <v>9061</v>
      </c>
      <c r="AC1521" s="21" t="s">
        <v>9062</v>
      </c>
      <c r="AD1521" s="22" t="s">
        <v>9061</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9063</v>
      </c>
      <c r="AB1522" s="22" t="s">
        <v>9064</v>
      </c>
      <c r="AC1522" s="21" t="s">
        <v>9065</v>
      </c>
      <c r="AD1522" s="22" t="s">
        <v>9064</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9066</v>
      </c>
      <c r="AB1523" s="22" t="s">
        <v>9067</v>
      </c>
      <c r="AC1523" s="21" t="s">
        <v>9068</v>
      </c>
      <c r="AD1523" s="22" t="s">
        <v>9067</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9069</v>
      </c>
      <c r="AB1524" s="22" t="s">
        <v>9070</v>
      </c>
      <c r="AC1524" s="21" t="s">
        <v>9071</v>
      </c>
      <c r="AD1524" s="22" t="s">
        <v>9070</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9072</v>
      </c>
      <c r="AB1525" s="22" t="s">
        <v>9073</v>
      </c>
      <c r="AC1525" s="21" t="s">
        <v>9074</v>
      </c>
      <c r="AD1525" s="22" t="s">
        <v>9073</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9075</v>
      </c>
      <c r="AB1526" s="22" t="s">
        <v>9076</v>
      </c>
      <c r="AC1526" s="21" t="s">
        <v>9077</v>
      </c>
      <c r="AD1526" s="22" t="s">
        <v>9076</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9078</v>
      </c>
      <c r="AB1527" s="22" t="s">
        <v>9079</v>
      </c>
      <c r="AC1527" s="21" t="s">
        <v>9080</v>
      </c>
      <c r="AD1527" s="22" t="s">
        <v>9079</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9081</v>
      </c>
      <c r="AB1528" s="22" t="s">
        <v>9082</v>
      </c>
      <c r="AC1528" s="21" t="s">
        <v>9083</v>
      </c>
      <c r="AD1528" s="22" t="s">
        <v>9082</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9084</v>
      </c>
      <c r="AB1529" s="22" t="s">
        <v>9085</v>
      </c>
      <c r="AC1529" s="21" t="s">
        <v>9086</v>
      </c>
      <c r="AD1529" s="22" t="s">
        <v>9085</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9087</v>
      </c>
      <c r="AB1530" s="22" t="s">
        <v>9088</v>
      </c>
      <c r="AC1530" s="21" t="s">
        <v>9089</v>
      </c>
      <c r="AD1530" s="22" t="s">
        <v>1077</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9090</v>
      </c>
      <c r="AB1531" s="22" t="s">
        <v>9091</v>
      </c>
      <c r="AC1531" s="21" t="s">
        <v>9092</v>
      </c>
      <c r="AD1531" s="22" t="s">
        <v>1077</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9093</v>
      </c>
      <c r="AB1532" s="22" t="s">
        <v>9094</v>
      </c>
      <c r="AC1532" s="21" t="s">
        <v>9095</v>
      </c>
      <c r="AD1532" s="22" t="s">
        <v>9096</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9097</v>
      </c>
      <c r="AB1533" s="22" t="s">
        <v>9098</v>
      </c>
      <c r="AC1533" s="21" t="s">
        <v>9099</v>
      </c>
      <c r="AD1533" s="22" t="s">
        <v>9100</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9101</v>
      </c>
      <c r="AB1534" s="22" t="s">
        <v>9102</v>
      </c>
      <c r="AC1534" s="21" t="s">
        <v>9103</v>
      </c>
      <c r="AD1534" s="22" t="s">
        <v>9104</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9105</v>
      </c>
      <c r="AB1535" s="22" t="s">
        <v>9106</v>
      </c>
      <c r="AC1535" s="21" t="s">
        <v>9107</v>
      </c>
      <c r="AD1535" s="22" t="s">
        <v>9108</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9109</v>
      </c>
      <c r="AB1536" s="22" t="s">
        <v>9110</v>
      </c>
      <c r="AC1536" s="21" t="s">
        <v>9111</v>
      </c>
      <c r="AD1536" s="22" t="s">
        <v>9108</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9112</v>
      </c>
      <c r="AB1537" s="22" t="s">
        <v>9113</v>
      </c>
      <c r="AC1537" s="21" t="s">
        <v>9114</v>
      </c>
      <c r="AD1537" s="22" t="s">
        <v>5420</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9115</v>
      </c>
      <c r="AB1538" s="22" t="s">
        <v>9116</v>
      </c>
      <c r="AC1538" s="21" t="s">
        <v>9117</v>
      </c>
      <c r="AD1538" s="22" t="s">
        <v>5420</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9118</v>
      </c>
      <c r="AB1539" s="22" t="s">
        <v>9119</v>
      </c>
      <c r="AC1539" s="21" t="s">
        <v>9120</v>
      </c>
      <c r="AD1539" s="22" t="s">
        <v>5420</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9121</v>
      </c>
      <c r="AB1540" s="22" t="s">
        <v>9122</v>
      </c>
      <c r="AC1540" s="21" t="s">
        <v>9123</v>
      </c>
      <c r="AD1540" s="22" t="s">
        <v>9124</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9125</v>
      </c>
      <c r="AB1541" s="22" t="s">
        <v>9126</v>
      </c>
      <c r="AC1541" s="21" t="s">
        <v>9127</v>
      </c>
      <c r="AD1541" s="22" t="s">
        <v>1187</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9128</v>
      </c>
      <c r="AB1542" s="22" t="s">
        <v>9129</v>
      </c>
      <c r="AC1542" s="21" t="s">
        <v>9130</v>
      </c>
      <c r="AD1542" s="22" t="s">
        <v>5420</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9131</v>
      </c>
      <c r="AB1543" s="22" t="s">
        <v>9132</v>
      </c>
      <c r="AC1543" s="21" t="s">
        <v>9133</v>
      </c>
      <c r="AD1543" s="22" t="s">
        <v>9134</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9135</v>
      </c>
      <c r="AB1544" s="22" t="s">
        <v>9136</v>
      </c>
      <c r="AC1544" s="21" t="s">
        <v>9137</v>
      </c>
      <c r="AD1544" s="22" t="s">
        <v>9138</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9139</v>
      </c>
      <c r="AB1545" s="22" t="s">
        <v>1030</v>
      </c>
      <c r="AC1545" s="21" t="s">
        <v>9140</v>
      </c>
      <c r="AD1545" s="22" t="s">
        <v>1346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9141</v>
      </c>
      <c r="AB1546" s="22" t="s">
        <v>939</v>
      </c>
      <c r="AC1546" s="21" t="s">
        <v>9142</v>
      </c>
      <c r="AD1546" s="22" t="s">
        <v>1054</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9143</v>
      </c>
      <c r="AB1547" s="22" t="s">
        <v>773</v>
      </c>
      <c r="AC1547" s="21" t="s">
        <v>9144</v>
      </c>
      <c r="AD1547" s="22" t="s">
        <v>1065</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9145</v>
      </c>
      <c r="AB1548" s="22" t="s">
        <v>9146</v>
      </c>
      <c r="AC1548" s="21" t="s">
        <v>9147</v>
      </c>
      <c r="AD1548" s="22" t="s">
        <v>9148</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9149</v>
      </c>
      <c r="AB1549" s="22" t="s">
        <v>9150</v>
      </c>
      <c r="AC1549" s="21" t="s">
        <v>9151</v>
      </c>
      <c r="AD1549" s="22" t="s">
        <v>9152</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9153</v>
      </c>
      <c r="AB1550" s="22" t="s">
        <v>9154</v>
      </c>
      <c r="AC1550" s="21" t="s">
        <v>9155</v>
      </c>
      <c r="AD1550" s="22" t="s">
        <v>9154</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9156</v>
      </c>
      <c r="AB1551" s="22" t="s">
        <v>9157</v>
      </c>
      <c r="AC1551" s="21" t="s">
        <v>9158</v>
      </c>
      <c r="AD1551" s="22" t="s">
        <v>9157</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9159</v>
      </c>
      <c r="AB1552" s="22" t="s">
        <v>9160</v>
      </c>
      <c r="AC1552" s="21" t="s">
        <v>9161</v>
      </c>
      <c r="AD1552" s="22" t="s">
        <v>9160</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9162</v>
      </c>
      <c r="AB1553" s="22" t="s">
        <v>9163</v>
      </c>
      <c r="AC1553" s="21" t="s">
        <v>9164</v>
      </c>
      <c r="AD1553" s="22" t="s">
        <v>9165</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9166</v>
      </c>
      <c r="AB1554" s="22" t="s">
        <v>9167</v>
      </c>
      <c r="AC1554" s="21" t="s">
        <v>9168</v>
      </c>
      <c r="AD1554" s="22" t="s">
        <v>9167</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9169</v>
      </c>
      <c r="AB1555" s="22" t="s">
        <v>9170</v>
      </c>
      <c r="AC1555" s="21" t="s">
        <v>9171</v>
      </c>
      <c r="AD1555" s="22" t="s">
        <v>9170</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9172</v>
      </c>
      <c r="AB1556" s="22" t="s">
        <v>9173</v>
      </c>
      <c r="AC1556" s="21" t="s">
        <v>9174</v>
      </c>
      <c r="AD1556" s="22" t="s">
        <v>9173</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9175</v>
      </c>
      <c r="AB1557" s="22" t="s">
        <v>9176</v>
      </c>
      <c r="AC1557" s="21" t="s">
        <v>9177</v>
      </c>
      <c r="AD1557" s="22" t="s">
        <v>9176</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9178</v>
      </c>
      <c r="AB1558" s="22" t="s">
        <v>9179</v>
      </c>
      <c r="AC1558" s="21" t="s">
        <v>9180</v>
      </c>
      <c r="AD1558" s="22" t="s">
        <v>9179</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9181</v>
      </c>
      <c r="AB1559" s="22" t="s">
        <v>9182</v>
      </c>
      <c r="AC1559" s="21" t="s">
        <v>9183</v>
      </c>
      <c r="AD1559" s="22" t="s">
        <v>9184</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9185</v>
      </c>
      <c r="AB1560" s="22" t="s">
        <v>9186</v>
      </c>
      <c r="AC1560" s="21" t="s">
        <v>9187</v>
      </c>
      <c r="AD1560" s="22" t="s">
        <v>9188</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9189</v>
      </c>
      <c r="AB1561" s="22" t="s">
        <v>9190</v>
      </c>
      <c r="AC1561" s="21" t="s">
        <v>9191</v>
      </c>
      <c r="AD1561" s="22" t="s">
        <v>9190</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9192</v>
      </c>
      <c r="AB1562" s="22" t="s">
        <v>9193</v>
      </c>
      <c r="AC1562" s="21" t="s">
        <v>9194</v>
      </c>
      <c r="AD1562" s="22" t="s">
        <v>9193</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9195</v>
      </c>
      <c r="AB1563" s="22" t="s">
        <v>9196</v>
      </c>
      <c r="AC1563" s="21" t="s">
        <v>9197</v>
      </c>
      <c r="AD1563" s="22" t="s">
        <v>9196</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9198</v>
      </c>
      <c r="AB1564" s="22" t="s">
        <v>9199</v>
      </c>
      <c r="AC1564" s="21" t="s">
        <v>9200</v>
      </c>
      <c r="AD1564" s="22" t="s">
        <v>9199</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9201</v>
      </c>
      <c r="AB1565" s="22" t="s">
        <v>9202</v>
      </c>
      <c r="AC1565" s="21" t="s">
        <v>9203</v>
      </c>
      <c r="AD1565" s="22" t="s">
        <v>9202</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9204</v>
      </c>
      <c r="AB1566" s="22" t="s">
        <v>9205</v>
      </c>
      <c r="AC1566" s="21" t="s">
        <v>9206</v>
      </c>
      <c r="AD1566" s="22" t="s">
        <v>9205</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9207</v>
      </c>
      <c r="AB1567" s="22" t="s">
        <v>9208</v>
      </c>
      <c r="AC1567" s="21" t="s">
        <v>9209</v>
      </c>
      <c r="AD1567" s="22" t="s">
        <v>9210</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9211</v>
      </c>
      <c r="AB1568" s="22" t="s">
        <v>9212</v>
      </c>
      <c r="AC1568" s="21" t="s">
        <v>9213</v>
      </c>
      <c r="AD1568" s="22" t="s">
        <v>5420</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9214</v>
      </c>
      <c r="AB1569" s="22" t="s">
        <v>9215</v>
      </c>
      <c r="AC1569" s="21" t="s">
        <v>9216</v>
      </c>
      <c r="AD1569" s="22" t="s">
        <v>9215</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9217</v>
      </c>
      <c r="AB1570" s="22" t="s">
        <v>9218</v>
      </c>
      <c r="AC1570" s="21" t="s">
        <v>9219</v>
      </c>
      <c r="AD1570" s="22" t="s">
        <v>9220</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9221</v>
      </c>
      <c r="AB1571" s="22" t="s">
        <v>9222</v>
      </c>
      <c r="AC1571" s="21" t="s">
        <v>9223</v>
      </c>
      <c r="AD1571" s="22" t="s">
        <v>9224</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9225</v>
      </c>
      <c r="AB1572" s="22" t="s">
        <v>9226</v>
      </c>
      <c r="AC1572" s="21" t="s">
        <v>9227</v>
      </c>
      <c r="AD1572" s="22" t="s">
        <v>9228</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9229</v>
      </c>
      <c r="AB1573" s="22" t="s">
        <v>9230</v>
      </c>
      <c r="AC1573" s="21" t="s">
        <v>9231</v>
      </c>
      <c r="AD1573" s="22" t="s">
        <v>9232</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9233</v>
      </c>
      <c r="AB1574" s="22" t="s">
        <v>9234</v>
      </c>
      <c r="AC1574" s="21" t="s">
        <v>9235</v>
      </c>
      <c r="AD1574" s="22" t="s">
        <v>9236</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9237</v>
      </c>
      <c r="AB1575" s="22" t="s">
        <v>9238</v>
      </c>
      <c r="AC1575" s="21" t="s">
        <v>9239</v>
      </c>
      <c r="AD1575" s="22" t="s">
        <v>9240</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9241</v>
      </c>
      <c r="AB1576" s="22" t="s">
        <v>9242</v>
      </c>
      <c r="AC1576" s="21" t="s">
        <v>9243</v>
      </c>
      <c r="AD1576" s="22" t="s">
        <v>9244</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9245</v>
      </c>
      <c r="AB1577" s="22" t="s">
        <v>9246</v>
      </c>
      <c r="AC1577" s="21" t="s">
        <v>9247</v>
      </c>
      <c r="AD1577" s="22" t="s">
        <v>9248</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9249</v>
      </c>
      <c r="AB1578" s="22" t="s">
        <v>9250</v>
      </c>
      <c r="AC1578" s="21" t="s">
        <v>9251</v>
      </c>
      <c r="AD1578" s="22" t="s">
        <v>9252</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9253</v>
      </c>
      <c r="AB1579" s="22" t="s">
        <v>9254</v>
      </c>
      <c r="AC1579" s="21" t="s">
        <v>9255</v>
      </c>
      <c r="AD1579" s="22" t="s">
        <v>9256</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9257</v>
      </c>
      <c r="AB1580" s="22" t="s">
        <v>9258</v>
      </c>
      <c r="AC1580" s="21" t="s">
        <v>9259</v>
      </c>
      <c r="AD1580" s="22" t="s">
        <v>9260</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9261</v>
      </c>
      <c r="AB1581" s="22" t="s">
        <v>9262</v>
      </c>
      <c r="AC1581" s="21" t="s">
        <v>9263</v>
      </c>
      <c r="AD1581" s="22" t="s">
        <v>9262</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9264</v>
      </c>
      <c r="AB1582" s="22" t="s">
        <v>9265</v>
      </c>
      <c r="AC1582" s="21" t="s">
        <v>9266</v>
      </c>
      <c r="AD1582" s="22" t="s">
        <v>9265</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9267</v>
      </c>
      <c r="AB1583" s="22" t="s">
        <v>9268</v>
      </c>
      <c r="AC1583" s="21" t="s">
        <v>9269</v>
      </c>
      <c r="AD1583" s="22" t="s">
        <v>9268</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9270</v>
      </c>
      <c r="AB1584" s="22" t="s">
        <v>9271</v>
      </c>
      <c r="AC1584" s="21" t="s">
        <v>9272</v>
      </c>
      <c r="AD1584" s="22" t="s">
        <v>9271</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9273</v>
      </c>
      <c r="AB1585" s="22" t="s">
        <v>9274</v>
      </c>
      <c r="AC1585" s="21" t="s">
        <v>9275</v>
      </c>
      <c r="AD1585" s="22" t="s">
        <v>9274</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9276</v>
      </c>
      <c r="AB1586" s="22" t="s">
        <v>9277</v>
      </c>
      <c r="AC1586" s="21" t="s">
        <v>9278</v>
      </c>
      <c r="AD1586" s="22" t="s">
        <v>9277</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9279</v>
      </c>
      <c r="AB1587" s="22" t="s">
        <v>9280</v>
      </c>
      <c r="AC1587" s="21" t="s">
        <v>9281</v>
      </c>
      <c r="AD1587" s="22" t="s">
        <v>9280</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9282</v>
      </c>
      <c r="AB1588" s="22" t="s">
        <v>9283</v>
      </c>
      <c r="AC1588" s="21" t="s">
        <v>9284</v>
      </c>
      <c r="AD1588" s="22" t="s">
        <v>9283</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9285</v>
      </c>
      <c r="AB1589" s="22" t="s">
        <v>9286</v>
      </c>
      <c r="AC1589" s="21" t="s">
        <v>9287</v>
      </c>
      <c r="AD1589" s="22" t="s">
        <v>9286</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9288</v>
      </c>
      <c r="AB1590" s="22" t="s">
        <v>9289</v>
      </c>
      <c r="AC1590" s="21" t="s">
        <v>9290</v>
      </c>
      <c r="AD1590" s="22" t="s">
        <v>9289</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9291</v>
      </c>
      <c r="AB1591" s="22" t="s">
        <v>9292</v>
      </c>
      <c r="AC1591" s="21" t="s">
        <v>9293</v>
      </c>
      <c r="AD1591" s="22" t="s">
        <v>9294</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9295</v>
      </c>
      <c r="AB1592" s="22" t="s">
        <v>9296</v>
      </c>
      <c r="AC1592" s="21" t="s">
        <v>9297</v>
      </c>
      <c r="AD1592" s="22" t="s">
        <v>9298</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9299</v>
      </c>
      <c r="AB1593" s="22" t="s">
        <v>9300</v>
      </c>
      <c r="AC1593" s="21" t="s">
        <v>9301</v>
      </c>
      <c r="AD1593" s="22" t="s">
        <v>1706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9302</v>
      </c>
      <c r="AB1594" s="22" t="s">
        <v>9303</v>
      </c>
      <c r="AC1594" s="21" t="s">
        <v>9304</v>
      </c>
      <c r="AD1594" s="22" t="s">
        <v>9305</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9306</v>
      </c>
      <c r="AB1595" s="22" t="s">
        <v>9307</v>
      </c>
      <c r="AC1595" s="21" t="s">
        <v>9308</v>
      </c>
      <c r="AD1595" s="22" t="s">
        <v>9305</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9309</v>
      </c>
      <c r="AB1596" s="22" t="s">
        <v>9310</v>
      </c>
      <c r="AC1596" s="21" t="s">
        <v>9311</v>
      </c>
      <c r="AD1596" s="22" t="s">
        <v>9312</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9313</v>
      </c>
      <c r="AB1597" s="22" t="s">
        <v>9314</v>
      </c>
      <c r="AC1597" s="21" t="s">
        <v>9315</v>
      </c>
      <c r="AD1597" s="22" t="s">
        <v>9314</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9316</v>
      </c>
      <c r="AB1598" s="22" t="s">
        <v>9317</v>
      </c>
      <c r="AC1598" s="21" t="s">
        <v>9318</v>
      </c>
      <c r="AD1598" s="22" t="s">
        <v>9319</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9320</v>
      </c>
      <c r="AB1599" s="22" t="s">
        <v>1006</v>
      </c>
      <c r="AC1599" s="21" t="s">
        <v>9321</v>
      </c>
      <c r="AD1599" s="22" t="s">
        <v>1008</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9322</v>
      </c>
      <c r="AB1600" s="22" t="s">
        <v>9323</v>
      </c>
      <c r="AC1600" s="21" t="s">
        <v>9324</v>
      </c>
      <c r="AD1600" s="22" t="s">
        <v>1346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9325</v>
      </c>
      <c r="AB1601" s="22" t="s">
        <v>939</v>
      </c>
      <c r="AC1601" s="21" t="s">
        <v>9326</v>
      </c>
      <c r="AD1601" s="22" t="s">
        <v>1054</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9327</v>
      </c>
      <c r="AB1602" s="22" t="s">
        <v>773</v>
      </c>
      <c r="AC1602" s="21" t="s">
        <v>9328</v>
      </c>
      <c r="AD1602" s="22" t="s">
        <v>1065</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9329</v>
      </c>
      <c r="AB1603" s="22" t="s">
        <v>9330</v>
      </c>
      <c r="AC1603" s="21" t="s">
        <v>9331</v>
      </c>
      <c r="AD1603" s="22" t="s">
        <v>9332</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9333</v>
      </c>
      <c r="AB1604" s="22" t="s">
        <v>9334</v>
      </c>
      <c r="AC1604" s="21" t="s">
        <v>9335</v>
      </c>
      <c r="AD1604" s="22" t="s">
        <v>9336</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9337</v>
      </c>
      <c r="AB1605" s="22" t="s">
        <v>9338</v>
      </c>
      <c r="AC1605" s="21" t="s">
        <v>9339</v>
      </c>
      <c r="AD1605" s="22" t="s">
        <v>9340</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9341</v>
      </c>
      <c r="AB1606" s="22" t="s">
        <v>9342</v>
      </c>
      <c r="AC1606" s="21" t="s">
        <v>9343</v>
      </c>
      <c r="AD1606" s="22" t="s">
        <v>9344</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9345</v>
      </c>
      <c r="AB1607" s="22" t="s">
        <v>9346</v>
      </c>
      <c r="AC1607" s="21" t="s">
        <v>9347</v>
      </c>
      <c r="AD1607" s="22" t="s">
        <v>9348</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9349</v>
      </c>
      <c r="AB1608" s="22" t="s">
        <v>9350</v>
      </c>
      <c r="AC1608" s="21" t="s">
        <v>9351</v>
      </c>
      <c r="AD1608" s="22" t="s">
        <v>9348</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9352</v>
      </c>
      <c r="AB1609" s="22" t="s">
        <v>9353</v>
      </c>
      <c r="AC1609" s="21" t="s">
        <v>9354</v>
      </c>
      <c r="AD1609" s="22" t="s">
        <v>9348</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9355</v>
      </c>
      <c r="AB1610" s="22" t="s">
        <v>9356</v>
      </c>
      <c r="AC1610" s="21" t="s">
        <v>9357</v>
      </c>
      <c r="AD1610" s="22" t="s">
        <v>9348</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9358</v>
      </c>
      <c r="AB1611" s="22" t="s">
        <v>9359</v>
      </c>
      <c r="AC1611" s="21" t="s">
        <v>9360</v>
      </c>
      <c r="AD1611" s="22" t="s">
        <v>9348</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9361</v>
      </c>
      <c r="AB1612" s="22" t="s">
        <v>9362</v>
      </c>
      <c r="AC1612" s="21" t="s">
        <v>9363</v>
      </c>
      <c r="AD1612" s="22" t="s">
        <v>9364</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9365</v>
      </c>
      <c r="AB1613" s="22" t="s">
        <v>9366</v>
      </c>
      <c r="AC1613" s="21" t="s">
        <v>9367</v>
      </c>
      <c r="AD1613" s="22" t="s">
        <v>763</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9368</v>
      </c>
      <c r="AB1614" s="22" t="s">
        <v>9369</v>
      </c>
      <c r="AC1614" s="21" t="s">
        <v>9370</v>
      </c>
      <c r="AD1614" s="22" t="s">
        <v>9371</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9372</v>
      </c>
      <c r="AB1615" s="22" t="s">
        <v>9061</v>
      </c>
      <c r="AC1615" s="21" t="s">
        <v>9373</v>
      </c>
      <c r="AD1615" s="22" t="s">
        <v>9061</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9374</v>
      </c>
      <c r="AB1616" s="22" t="s">
        <v>9375</v>
      </c>
      <c r="AC1616" s="21" t="s">
        <v>9376</v>
      </c>
      <c r="AD1616" s="22" t="s">
        <v>9377</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9378</v>
      </c>
      <c r="AB1617" s="22" t="s">
        <v>9067</v>
      </c>
      <c r="AC1617" s="21" t="s">
        <v>9379</v>
      </c>
      <c r="AD1617" s="22" t="s">
        <v>9067</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9380</v>
      </c>
      <c r="AB1618" s="22" t="s">
        <v>9070</v>
      </c>
      <c r="AC1618" s="21" t="s">
        <v>9381</v>
      </c>
      <c r="AD1618" s="22" t="s">
        <v>9070</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9382</v>
      </c>
      <c r="AB1619" s="22" t="s">
        <v>9383</v>
      </c>
      <c r="AC1619" s="21" t="s">
        <v>9384</v>
      </c>
      <c r="AD1619" s="22" t="s">
        <v>9385</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9386</v>
      </c>
      <c r="AB1620" s="22" t="s">
        <v>9387</v>
      </c>
      <c r="AC1620" s="21" t="s">
        <v>9388</v>
      </c>
      <c r="AD1620" s="22" t="s">
        <v>9389</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9390</v>
      </c>
      <c r="AB1621" s="22" t="s">
        <v>9391</v>
      </c>
      <c r="AC1621" s="21" t="s">
        <v>9392</v>
      </c>
      <c r="AD1621" s="22" t="s">
        <v>9393</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9394</v>
      </c>
      <c r="AB1622" s="22" t="s">
        <v>9395</v>
      </c>
      <c r="AC1622" s="21" t="s">
        <v>9396</v>
      </c>
      <c r="AD1622" s="22" t="s">
        <v>9397</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9398</v>
      </c>
      <c r="AB1623" s="22" t="s">
        <v>9399</v>
      </c>
      <c r="AC1623" s="21" t="s">
        <v>9400</v>
      </c>
      <c r="AD1623" s="22" t="s">
        <v>9401</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9402</v>
      </c>
      <c r="AB1624" s="22" t="s">
        <v>9403</v>
      </c>
      <c r="AC1624" s="21" t="s">
        <v>9404</v>
      </c>
      <c r="AD1624" s="22" t="s">
        <v>9405</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9406</v>
      </c>
      <c r="AB1625" s="22" t="s">
        <v>9407</v>
      </c>
      <c r="AC1625" s="21" t="s">
        <v>9408</v>
      </c>
      <c r="AD1625" s="22" t="s">
        <v>9409</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9410</v>
      </c>
      <c r="AB1626" s="22" t="s">
        <v>9411</v>
      </c>
      <c r="AC1626" s="21" t="s">
        <v>9412</v>
      </c>
      <c r="AD1626" s="22" t="s">
        <v>9413</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9414</v>
      </c>
      <c r="AB1627" s="22" t="s">
        <v>9415</v>
      </c>
      <c r="AC1627" s="21" t="s">
        <v>9416</v>
      </c>
      <c r="AD1627" s="22" t="s">
        <v>9348</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9417</v>
      </c>
      <c r="AB1628" s="22" t="s">
        <v>9418</v>
      </c>
      <c r="AC1628" s="21" t="s">
        <v>9419</v>
      </c>
      <c r="AD1628" s="22" t="s">
        <v>9420</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9421</v>
      </c>
      <c r="AB1629" s="22" t="s">
        <v>9422</v>
      </c>
      <c r="AC1629" s="21" t="s">
        <v>9423</v>
      </c>
      <c r="AD1629" s="22" t="s">
        <v>1187</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9424</v>
      </c>
      <c r="AB1630" s="22" t="s">
        <v>9425</v>
      </c>
      <c r="AC1630" s="21" t="s">
        <v>9426</v>
      </c>
      <c r="AD1630" s="22" t="s">
        <v>9427</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9428</v>
      </c>
      <c r="AB1631" s="22" t="s">
        <v>9429</v>
      </c>
      <c r="AC1631" s="21" t="s">
        <v>9430</v>
      </c>
      <c r="AD1631" s="22" t="s">
        <v>9431</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9432</v>
      </c>
      <c r="AB1632" s="22" t="s">
        <v>9433</v>
      </c>
      <c r="AC1632" s="21" t="s">
        <v>9434</v>
      </c>
      <c r="AD1632" s="22" t="s">
        <v>9435</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9436</v>
      </c>
      <c r="AB1633" s="22" t="s">
        <v>9437</v>
      </c>
      <c r="AC1633" s="21" t="s">
        <v>9438</v>
      </c>
      <c r="AD1633" s="22" t="s">
        <v>9439</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9440</v>
      </c>
      <c r="AB1634" s="22" t="s">
        <v>9441</v>
      </c>
      <c r="AC1634" s="21" t="s">
        <v>9442</v>
      </c>
      <c r="AD1634" s="22" t="s">
        <v>9100</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9443</v>
      </c>
      <c r="AB1635" s="22" t="s">
        <v>9058</v>
      </c>
      <c r="AC1635" s="21" t="s">
        <v>9444</v>
      </c>
      <c r="AD1635" s="22" t="s">
        <v>9058</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9445</v>
      </c>
      <c r="AB1636" s="22" t="s">
        <v>9446</v>
      </c>
      <c r="AC1636" s="21" t="s">
        <v>9447</v>
      </c>
      <c r="AD1636" s="22" t="s">
        <v>9448</v>
      </c>
      <c r="AE1636" s="23" t="s">
        <v>1133</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9449</v>
      </c>
      <c r="AB1637" s="22" t="s">
        <v>9450</v>
      </c>
      <c r="AC1637" s="21" t="s">
        <v>9451</v>
      </c>
      <c r="AD1637" s="22" t="s">
        <v>1077</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9452</v>
      </c>
      <c r="AB1638" s="22" t="s">
        <v>9453</v>
      </c>
      <c r="AC1638" s="21" t="s">
        <v>9454</v>
      </c>
      <c r="AD1638" s="22" t="s">
        <v>9455</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9456</v>
      </c>
      <c r="AB1639" s="22" t="s">
        <v>9457</v>
      </c>
      <c r="AC1639" s="21" t="s">
        <v>9458</v>
      </c>
      <c r="AD1639" s="22" t="s">
        <v>9459</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9460</v>
      </c>
      <c r="AB1640" s="22" t="s">
        <v>9461</v>
      </c>
      <c r="AC1640" s="21" t="s">
        <v>9462</v>
      </c>
      <c r="AD1640" s="22" t="s">
        <v>9100</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9463</v>
      </c>
      <c r="AB1641" s="22" t="s">
        <v>9464</v>
      </c>
      <c r="AC1641" s="21" t="s">
        <v>9465</v>
      </c>
      <c r="AD1641" s="22" t="s">
        <v>9232</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9466</v>
      </c>
      <c r="AB1642" s="22" t="s">
        <v>9467</v>
      </c>
      <c r="AC1642" s="21" t="s">
        <v>9468</v>
      </c>
      <c r="AD1642" s="22" t="s">
        <v>9469</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9470</v>
      </c>
      <c r="AB1643" s="22" t="s">
        <v>6628</v>
      </c>
      <c r="AC1643" s="21" t="s">
        <v>9471</v>
      </c>
      <c r="AD1643" s="22" t="s">
        <v>6628</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9472</v>
      </c>
      <c r="AB1644" s="22" t="s">
        <v>9473</v>
      </c>
      <c r="AC1644" s="21" t="s">
        <v>9474</v>
      </c>
      <c r="AD1644" s="22" t="s">
        <v>9475</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9476</v>
      </c>
      <c r="AB1645" s="22" t="s">
        <v>9477</v>
      </c>
      <c r="AC1645" s="21" t="s">
        <v>9478</v>
      </c>
      <c r="AD1645" s="22" t="s">
        <v>9479</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9480</v>
      </c>
      <c r="AB1646" s="22" t="s">
        <v>9481</v>
      </c>
      <c r="AC1646" s="21" t="s">
        <v>9482</v>
      </c>
      <c r="AD1646" s="22" t="s">
        <v>9483</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9484</v>
      </c>
      <c r="AB1647" s="22" t="s">
        <v>9485</v>
      </c>
      <c r="AC1647" s="21" t="s">
        <v>9486</v>
      </c>
      <c r="AD1647" s="22" t="s">
        <v>9487</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9488</v>
      </c>
      <c r="AB1648" s="22" t="s">
        <v>9489</v>
      </c>
      <c r="AC1648" s="21" t="s">
        <v>9490</v>
      </c>
      <c r="AD1648" s="22" t="s">
        <v>9348</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9491</v>
      </c>
      <c r="AB1649" s="22" t="s">
        <v>939</v>
      </c>
      <c r="AC1649" s="21" t="s">
        <v>9492</v>
      </c>
      <c r="AD1649" s="22" t="s">
        <v>2123</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9493</v>
      </c>
      <c r="AB1650" s="22" t="s">
        <v>9494</v>
      </c>
      <c r="AC1650" s="21" t="s">
        <v>9495</v>
      </c>
      <c r="AD1650" s="22" t="s">
        <v>9496</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9497</v>
      </c>
      <c r="AB1651" s="22" t="s">
        <v>9498</v>
      </c>
      <c r="AC1651" s="21" t="s">
        <v>9499</v>
      </c>
      <c r="AD1651" s="22" t="s">
        <v>9500</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9501</v>
      </c>
      <c r="AB1652" s="22" t="s">
        <v>9502</v>
      </c>
      <c r="AC1652" s="21" t="s">
        <v>9503</v>
      </c>
      <c r="AD1652" s="22" t="s">
        <v>9504</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9505</v>
      </c>
      <c r="AB1653" s="22" t="s">
        <v>9506</v>
      </c>
      <c r="AC1653" s="21" t="s">
        <v>9507</v>
      </c>
      <c r="AD1653" s="22" t="s">
        <v>9508</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9509</v>
      </c>
      <c r="AB1654" s="22" t="s">
        <v>9510</v>
      </c>
      <c r="AC1654" s="21" t="s">
        <v>9511</v>
      </c>
      <c r="AD1654" s="22" t="s">
        <v>9512</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9513</v>
      </c>
      <c r="AB1655" s="22" t="s">
        <v>9514</v>
      </c>
      <c r="AC1655" s="21" t="s">
        <v>9515</v>
      </c>
      <c r="AD1655" s="22" t="s">
        <v>9516</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9517</v>
      </c>
      <c r="AB1656" s="22" t="s">
        <v>9518</v>
      </c>
      <c r="AC1656" s="21" t="s">
        <v>9519</v>
      </c>
      <c r="AD1656" s="22" t="s">
        <v>9520</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9521</v>
      </c>
      <c r="AB1657" s="22" t="s">
        <v>9522</v>
      </c>
      <c r="AC1657" s="21" t="s">
        <v>9523</v>
      </c>
      <c r="AD1657" s="22" t="s">
        <v>9524</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9525</v>
      </c>
      <c r="AB1658" s="22" t="s">
        <v>9526</v>
      </c>
      <c r="AC1658" s="21" t="s">
        <v>9527</v>
      </c>
      <c r="AD1658" s="22" t="s">
        <v>9528</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9529</v>
      </c>
      <c r="AB1659" s="22" t="s">
        <v>9530</v>
      </c>
      <c r="AC1659" s="21" t="s">
        <v>9531</v>
      </c>
      <c r="AD1659" s="22" t="s">
        <v>9532</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9533</v>
      </c>
      <c r="AB1660" s="22" t="s">
        <v>9534</v>
      </c>
      <c r="AC1660" s="21" t="s">
        <v>9535</v>
      </c>
      <c r="AD1660" s="22" t="s">
        <v>9536</v>
      </c>
      <c r="AE1660" s="23" t="s">
        <v>1133</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9537</v>
      </c>
      <c r="AB1661" s="22" t="s">
        <v>9538</v>
      </c>
      <c r="AC1661" s="21" t="s">
        <v>9539</v>
      </c>
      <c r="AD1661" s="22" t="s">
        <v>9540</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9541</v>
      </c>
      <c r="AB1662" s="22" t="s">
        <v>9542</v>
      </c>
      <c r="AC1662" s="21" t="s">
        <v>9543</v>
      </c>
      <c r="AD1662" s="22" t="s">
        <v>9544</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9545</v>
      </c>
      <c r="AB1663" s="22" t="s">
        <v>9546</v>
      </c>
      <c r="AC1663" s="21" t="s">
        <v>9547</v>
      </c>
      <c r="AD1663" s="22" t="s">
        <v>9548</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9549</v>
      </c>
      <c r="AB1664" s="22" t="s">
        <v>1704</v>
      </c>
      <c r="AC1664" s="21" t="s">
        <v>9550</v>
      </c>
      <c r="AD1664" s="22" t="s">
        <v>1706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9551</v>
      </c>
      <c r="AB1665" s="22" t="s">
        <v>9552</v>
      </c>
      <c r="AC1665" s="21" t="s">
        <v>9553</v>
      </c>
      <c r="AD1665" s="22" t="s">
        <v>9554</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9555</v>
      </c>
      <c r="AB1666" s="22" t="s">
        <v>9556</v>
      </c>
      <c r="AC1666" s="21" t="s">
        <v>9557</v>
      </c>
      <c r="AD1666" s="22" t="s">
        <v>9554</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9558</v>
      </c>
      <c r="AB1667" s="22" t="s">
        <v>9559</v>
      </c>
      <c r="AC1667" s="21" t="s">
        <v>9560</v>
      </c>
      <c r="AD1667" s="22" t="s">
        <v>9544</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9561</v>
      </c>
      <c r="AB1668" s="22" t="s">
        <v>9562</v>
      </c>
      <c r="AC1668" s="21" t="s">
        <v>9563</v>
      </c>
      <c r="AD1668" s="22" t="s">
        <v>5605</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9564</v>
      </c>
      <c r="AB1669" s="22" t="s">
        <v>9565</v>
      </c>
      <c r="AC1669" s="21" t="s">
        <v>9566</v>
      </c>
      <c r="AD1669" s="22" t="s">
        <v>1706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9567</v>
      </c>
      <c r="AB1670" s="22" t="s">
        <v>9568</v>
      </c>
      <c r="AC1670" s="21" t="s">
        <v>9569</v>
      </c>
      <c r="AD1670" s="22" t="s">
        <v>9570</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9571</v>
      </c>
      <c r="AB1671" s="22" t="s">
        <v>9572</v>
      </c>
      <c r="AC1671" s="21" t="s">
        <v>9573</v>
      </c>
      <c r="AD1671" s="22" t="s">
        <v>9574</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9575</v>
      </c>
      <c r="AB1672" s="22" t="s">
        <v>9576</v>
      </c>
      <c r="AC1672" s="21" t="s">
        <v>9577</v>
      </c>
      <c r="AD1672" s="22" t="s">
        <v>9578</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9579</v>
      </c>
      <c r="AB1673" s="22" t="s">
        <v>9580</v>
      </c>
      <c r="AC1673" s="21" t="s">
        <v>9581</v>
      </c>
      <c r="AD1673" s="22" t="s">
        <v>987</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9582</v>
      </c>
      <c r="AB1674" s="22" t="s">
        <v>9583</v>
      </c>
      <c r="AC1674" s="21" t="s">
        <v>9584</v>
      </c>
      <c r="AD1674" s="22" t="s">
        <v>9583</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9585</v>
      </c>
      <c r="AB1675" s="22" t="s">
        <v>8889</v>
      </c>
      <c r="AC1675" s="21" t="s">
        <v>9586</v>
      </c>
      <c r="AD1675" s="22" t="s">
        <v>9587</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9588</v>
      </c>
      <c r="AB1676" s="22" t="s">
        <v>9589</v>
      </c>
      <c r="AC1676" s="21" t="s">
        <v>9590</v>
      </c>
      <c r="AD1676" s="22" t="s">
        <v>1077</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9591</v>
      </c>
      <c r="AB1677" s="22" t="s">
        <v>9592</v>
      </c>
      <c r="AC1677" s="21" t="s">
        <v>9593</v>
      </c>
      <c r="AD1677" s="22" t="s">
        <v>8065</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9594</v>
      </c>
      <c r="AB1678" s="22" t="s">
        <v>1006</v>
      </c>
      <c r="AC1678" s="21" t="s">
        <v>9595</v>
      </c>
      <c r="AD1678" s="22" t="s">
        <v>1501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9596</v>
      </c>
      <c r="AB1679" s="22" t="s">
        <v>773</v>
      </c>
      <c r="AC1679" s="21" t="s">
        <v>9597</v>
      </c>
      <c r="AD1679" s="22" t="s">
        <v>6060</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9598</v>
      </c>
      <c r="AB1680" s="22" t="s">
        <v>9599</v>
      </c>
      <c r="AC1680" s="21" t="s">
        <v>9600</v>
      </c>
      <c r="AD1680" s="22" t="s">
        <v>9601</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9602</v>
      </c>
      <c r="AB1681" s="22" t="s">
        <v>9603</v>
      </c>
      <c r="AC1681" s="21" t="s">
        <v>9604</v>
      </c>
      <c r="AD1681" s="22" t="s">
        <v>9603</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9605</v>
      </c>
      <c r="AB1682" s="22" t="s">
        <v>9606</v>
      </c>
      <c r="AC1682" s="21" t="s">
        <v>9607</v>
      </c>
      <c r="AD1682" s="22" t="s">
        <v>9606</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9608</v>
      </c>
      <c r="AB1683" s="22" t="s">
        <v>9609</v>
      </c>
      <c r="AC1683" s="21" t="s">
        <v>9610</v>
      </c>
      <c r="AD1683" s="22" t="s">
        <v>9609</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9611</v>
      </c>
      <c r="AB1684" s="22" t="s">
        <v>9612</v>
      </c>
      <c r="AC1684" s="21" t="s">
        <v>9613</v>
      </c>
      <c r="AD1684" s="22" t="s">
        <v>9612</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9614</v>
      </c>
      <c r="AB1685" s="22" t="s">
        <v>9615</v>
      </c>
      <c r="AC1685" s="21" t="s">
        <v>9616</v>
      </c>
      <c r="AD1685" s="22" t="s">
        <v>9615</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9617</v>
      </c>
      <c r="AB1686" s="22" t="s">
        <v>9618</v>
      </c>
      <c r="AC1686" s="21" t="s">
        <v>9619</v>
      </c>
      <c r="AD1686" s="22" t="s">
        <v>9618</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9620</v>
      </c>
      <c r="AB1687" s="22" t="s">
        <v>9621</v>
      </c>
      <c r="AC1687" s="21" t="s">
        <v>9622</v>
      </c>
      <c r="AD1687" s="22" t="s">
        <v>9623</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9624</v>
      </c>
      <c r="AB1688" s="22" t="s">
        <v>9625</v>
      </c>
      <c r="AC1688" s="21" t="s">
        <v>9626</v>
      </c>
      <c r="AD1688" s="22" t="s">
        <v>9627</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9628</v>
      </c>
      <c r="AB1689" s="22" t="s">
        <v>9629</v>
      </c>
      <c r="AC1689" s="21" t="s">
        <v>9630</v>
      </c>
      <c r="AD1689" s="22" t="s">
        <v>9631</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9632</v>
      </c>
      <c r="AB1690" s="22" t="s">
        <v>9633</v>
      </c>
      <c r="AC1690" s="21" t="s">
        <v>9634</v>
      </c>
      <c r="AD1690" s="22" t="s">
        <v>9635</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9636</v>
      </c>
      <c r="AB1691" s="22" t="s">
        <v>9637</v>
      </c>
      <c r="AC1691" s="21" t="s">
        <v>9638</v>
      </c>
      <c r="AD1691" s="22" t="s">
        <v>9637</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9639</v>
      </c>
      <c r="AB1692" s="22" t="s">
        <v>9640</v>
      </c>
      <c r="AC1692" s="21" t="s">
        <v>9641</v>
      </c>
      <c r="AD1692" s="22" t="s">
        <v>9640</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9642</v>
      </c>
      <c r="AB1693" s="22" t="s">
        <v>9643</v>
      </c>
      <c r="AC1693" s="21" t="s">
        <v>9644</v>
      </c>
      <c r="AD1693" s="22" t="s">
        <v>9643</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9645</v>
      </c>
      <c r="AB1694" s="22" t="s">
        <v>9646</v>
      </c>
      <c r="AC1694" s="21" t="s">
        <v>9647</v>
      </c>
      <c r="AD1694" s="22" t="s">
        <v>9648</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9649</v>
      </c>
      <c r="AB1695" s="22" t="s">
        <v>9650</v>
      </c>
      <c r="AC1695" s="21" t="s">
        <v>9651</v>
      </c>
      <c r="AD1695" s="22" t="s">
        <v>9652</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9653</v>
      </c>
      <c r="AB1696" s="22" t="s">
        <v>9654</v>
      </c>
      <c r="AC1696" s="21" t="s">
        <v>9655</v>
      </c>
      <c r="AD1696" s="22" t="s">
        <v>9656</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9657</v>
      </c>
      <c r="AB1697" s="22" t="s">
        <v>9658</v>
      </c>
      <c r="AC1697" s="21" t="s">
        <v>9659</v>
      </c>
      <c r="AD1697" s="22" t="s">
        <v>9660</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9661</v>
      </c>
      <c r="AB1698" s="22" t="s">
        <v>9662</v>
      </c>
      <c r="AC1698" s="21" t="s">
        <v>9663</v>
      </c>
      <c r="AD1698" s="22" t="s">
        <v>9664</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9665</v>
      </c>
      <c r="AB1699" s="22" t="s">
        <v>9666</v>
      </c>
      <c r="AC1699" s="21" t="s">
        <v>9667</v>
      </c>
      <c r="AD1699" s="22" t="s">
        <v>9668</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9669</v>
      </c>
      <c r="AB1700" s="22" t="s">
        <v>9670</v>
      </c>
      <c r="AC1700" s="21" t="s">
        <v>9671</v>
      </c>
      <c r="AD1700" s="22" t="s">
        <v>9670</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9672</v>
      </c>
      <c r="AB1701" s="22" t="s">
        <v>9673</v>
      </c>
      <c r="AC1701" s="21" t="s">
        <v>9674</v>
      </c>
      <c r="AD1701" s="22" t="s">
        <v>9673</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9675</v>
      </c>
      <c r="AB1702" s="22" t="s">
        <v>9676</v>
      </c>
      <c r="AC1702" s="21" t="s">
        <v>9677</v>
      </c>
      <c r="AD1702" s="22" t="s">
        <v>9676</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9678</v>
      </c>
      <c r="AB1703" s="22" t="s">
        <v>9679</v>
      </c>
      <c r="AC1703" s="21" t="s">
        <v>9680</v>
      </c>
      <c r="AD1703" s="22" t="s">
        <v>9679</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9681</v>
      </c>
      <c r="AB1704" s="22" t="s">
        <v>9682</v>
      </c>
      <c r="AC1704" s="21" t="s">
        <v>9683</v>
      </c>
      <c r="AD1704" s="22" t="s">
        <v>9682</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9684</v>
      </c>
      <c r="AB1705" s="22" t="s">
        <v>9685</v>
      </c>
      <c r="AC1705" s="21" t="s">
        <v>9686</v>
      </c>
      <c r="AD1705" s="22" t="s">
        <v>9685</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9687</v>
      </c>
      <c r="AB1706" s="22" t="s">
        <v>9688</v>
      </c>
      <c r="AC1706" s="21" t="s">
        <v>9689</v>
      </c>
      <c r="AD1706" s="22" t="s">
        <v>9688</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9690</v>
      </c>
      <c r="AB1707" s="22" t="s">
        <v>9691</v>
      </c>
      <c r="AC1707" s="21" t="s">
        <v>9692</v>
      </c>
      <c r="AD1707" s="22" t="s">
        <v>9691</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9693</v>
      </c>
      <c r="AB1708" s="22" t="s">
        <v>9694</v>
      </c>
      <c r="AC1708" s="21" t="s">
        <v>9695</v>
      </c>
      <c r="AD1708" s="22" t="s">
        <v>9694</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9696</v>
      </c>
      <c r="AB1709" s="22" t="s">
        <v>7758</v>
      </c>
      <c r="AC1709" s="21" t="s">
        <v>9697</v>
      </c>
      <c r="AD1709" s="22" t="s">
        <v>7758</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9698</v>
      </c>
      <c r="AB1710" s="22" t="s">
        <v>9699</v>
      </c>
      <c r="AC1710" s="21" t="s">
        <v>9700</v>
      </c>
      <c r="AD1710" s="22" t="s">
        <v>9699</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9701</v>
      </c>
      <c r="AB1711" s="22" t="s">
        <v>9702</v>
      </c>
      <c r="AC1711" s="21" t="s">
        <v>9703</v>
      </c>
      <c r="AD1711" s="22" t="s">
        <v>9702</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9704</v>
      </c>
      <c r="AB1712" s="22" t="s">
        <v>9705</v>
      </c>
      <c r="AC1712" s="21" t="s">
        <v>9706</v>
      </c>
      <c r="AD1712" s="22" t="s">
        <v>9707</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9708</v>
      </c>
      <c r="AB1713" s="22" t="s">
        <v>9709</v>
      </c>
      <c r="AC1713" s="21" t="s">
        <v>9710</v>
      </c>
      <c r="AD1713" s="22" t="s">
        <v>9711</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9712</v>
      </c>
      <c r="AB1714" s="22" t="s">
        <v>4295</v>
      </c>
      <c r="AC1714" s="21" t="s">
        <v>9713</v>
      </c>
      <c r="AD1714" s="22" t="s">
        <v>9714</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9715</v>
      </c>
      <c r="AB1715" s="22" t="s">
        <v>9716</v>
      </c>
      <c r="AC1715" s="21" t="s">
        <v>9717</v>
      </c>
      <c r="AD1715" s="22" t="s">
        <v>9716</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9718</v>
      </c>
      <c r="AB1716" s="22" t="s">
        <v>9719</v>
      </c>
      <c r="AC1716" s="21" t="s">
        <v>9720</v>
      </c>
      <c r="AD1716" s="22" t="s">
        <v>9719</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9721</v>
      </c>
      <c r="AB1717" s="22" t="s">
        <v>9722</v>
      </c>
      <c r="AC1717" s="21" t="s">
        <v>9723</v>
      </c>
      <c r="AD1717" s="22" t="s">
        <v>9722</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9724</v>
      </c>
      <c r="AB1718" s="22" t="s">
        <v>9725</v>
      </c>
      <c r="AC1718" s="21" t="s">
        <v>9726</v>
      </c>
      <c r="AD1718" s="22" t="s">
        <v>9725</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9727</v>
      </c>
      <c r="AB1719" s="22" t="s">
        <v>9728</v>
      </c>
      <c r="AC1719" s="21" t="s">
        <v>9729</v>
      </c>
      <c r="AD1719" s="22" t="s">
        <v>9728</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9730</v>
      </c>
      <c r="AB1720" s="22" t="s">
        <v>9731</v>
      </c>
      <c r="AC1720" s="21" t="s">
        <v>9732</v>
      </c>
      <c r="AD1720" s="22" t="s">
        <v>9731</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9733</v>
      </c>
      <c r="AB1721" s="22" t="s">
        <v>5593</v>
      </c>
      <c r="AC1721" s="21" t="s">
        <v>9734</v>
      </c>
      <c r="AD1721" s="22" t="s">
        <v>9735</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9736</v>
      </c>
      <c r="AB1722" s="22" t="s">
        <v>9737</v>
      </c>
      <c r="AC1722" s="21" t="s">
        <v>9738</v>
      </c>
      <c r="AD1722" s="22" t="s">
        <v>9739</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9740</v>
      </c>
      <c r="AB1723" s="22" t="s">
        <v>9741</v>
      </c>
      <c r="AC1723" s="21" t="s">
        <v>9742</v>
      </c>
      <c r="AD1723" s="22" t="s">
        <v>9743</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9744</v>
      </c>
      <c r="AB1724" s="22" t="s">
        <v>9745</v>
      </c>
      <c r="AC1724" s="21" t="s">
        <v>9746</v>
      </c>
      <c r="AD1724" s="22" t="s">
        <v>9747</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9748</v>
      </c>
      <c r="AB1725" s="22" t="s">
        <v>9749</v>
      </c>
      <c r="AC1725" s="21" t="s">
        <v>9750</v>
      </c>
      <c r="AD1725" s="22" t="s">
        <v>9751</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9752</v>
      </c>
      <c r="AB1726" s="22" t="s">
        <v>9753</v>
      </c>
      <c r="AC1726" s="21" t="s">
        <v>9754</v>
      </c>
      <c r="AD1726" s="22" t="s">
        <v>9755</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9756</v>
      </c>
      <c r="AB1727" s="22" t="s">
        <v>9757</v>
      </c>
      <c r="AC1727" s="21" t="s">
        <v>9758</v>
      </c>
      <c r="AD1727" s="22" t="s">
        <v>1706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9759</v>
      </c>
      <c r="AB1728" s="22" t="s">
        <v>9760</v>
      </c>
      <c r="AC1728" s="21" t="s">
        <v>9761</v>
      </c>
      <c r="AD1728" s="22" t="s">
        <v>1110</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9762</v>
      </c>
      <c r="AB1729" s="22" t="s">
        <v>9763</v>
      </c>
      <c r="AC1729" s="21" t="s">
        <v>9764</v>
      </c>
      <c r="AD1729" s="22" t="s">
        <v>1346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9765</v>
      </c>
      <c r="AB1730" s="22" t="s">
        <v>2149</v>
      </c>
      <c r="AC1730" s="21" t="s">
        <v>9766</v>
      </c>
      <c r="AD1730" s="22" t="s">
        <v>2151</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9767</v>
      </c>
      <c r="AB1731" s="22" t="s">
        <v>9768</v>
      </c>
      <c r="AC1731" s="21" t="s">
        <v>9769</v>
      </c>
      <c r="AD1731" s="22" t="s">
        <v>9770</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9771</v>
      </c>
      <c r="AB1732" s="22" t="s">
        <v>1030</v>
      </c>
      <c r="AC1732" s="21" t="s">
        <v>9772</v>
      </c>
      <c r="AD1732" s="22" t="s">
        <v>3032</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9773</v>
      </c>
      <c r="AB1733" s="22" t="s">
        <v>9774</v>
      </c>
      <c r="AC1733" s="21" t="s">
        <v>9775</v>
      </c>
      <c r="AD1733" s="22" t="s">
        <v>9776</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9777</v>
      </c>
      <c r="AB1734" s="22" t="s">
        <v>9778</v>
      </c>
      <c r="AC1734" s="21" t="s">
        <v>9779</v>
      </c>
      <c r="AD1734" s="22" t="s">
        <v>9780</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9781</v>
      </c>
      <c r="AB1735" s="22" t="s">
        <v>9782</v>
      </c>
      <c r="AC1735" s="21" t="s">
        <v>9783</v>
      </c>
      <c r="AD1735" s="22" t="s">
        <v>9784</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9785</v>
      </c>
      <c r="AB1736" s="22" t="s">
        <v>2507</v>
      </c>
      <c r="AC1736" s="21" t="s">
        <v>9786</v>
      </c>
      <c r="AD1736" s="22" t="s">
        <v>1187</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9787</v>
      </c>
      <c r="AB1737" s="22" t="s">
        <v>939</v>
      </c>
      <c r="AC1737" s="21" t="s">
        <v>9788</v>
      </c>
      <c r="AD1737" s="22" t="s">
        <v>1054</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9789</v>
      </c>
      <c r="AB1738" s="22" t="s">
        <v>773</v>
      </c>
      <c r="AC1738" s="21" t="s">
        <v>9790</v>
      </c>
      <c r="AD1738" s="22" t="s">
        <v>1065</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9791</v>
      </c>
      <c r="AB1739" s="22" t="s">
        <v>9792</v>
      </c>
      <c r="AC1739" s="21" t="s">
        <v>9793</v>
      </c>
      <c r="AD1739" s="22" t="s">
        <v>1178</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9794</v>
      </c>
      <c r="AB1740" s="22" t="s">
        <v>9795</v>
      </c>
      <c r="AC1740" s="21" t="s">
        <v>9796</v>
      </c>
      <c r="AD1740" s="22" t="s">
        <v>9797</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9798</v>
      </c>
      <c r="AB1741" s="22" t="s">
        <v>9799</v>
      </c>
      <c r="AC1741" s="21" t="s">
        <v>9800</v>
      </c>
      <c r="AD1741" s="22" t="s">
        <v>9801</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9802</v>
      </c>
      <c r="AB1742" s="22" t="s">
        <v>9803</v>
      </c>
      <c r="AC1742" s="21" t="s">
        <v>9804</v>
      </c>
      <c r="AD1742" s="22" t="s">
        <v>9805</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9806</v>
      </c>
      <c r="AB1743" s="22" t="s">
        <v>9807</v>
      </c>
      <c r="AC1743" s="21" t="s">
        <v>9808</v>
      </c>
      <c r="AD1743" s="22" t="s">
        <v>9809</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9810</v>
      </c>
      <c r="AB1744" s="22" t="s">
        <v>653</v>
      </c>
      <c r="AC1744" s="21" t="s">
        <v>9811</v>
      </c>
      <c r="AD1744" s="22" t="s">
        <v>655</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9812</v>
      </c>
      <c r="AB1745" s="22" t="s">
        <v>9813</v>
      </c>
      <c r="AC1745" s="21" t="s">
        <v>9814</v>
      </c>
      <c r="AD1745" s="22" t="s">
        <v>1178</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9815</v>
      </c>
      <c r="AB1746" s="22" t="s">
        <v>9816</v>
      </c>
      <c r="AC1746" s="21" t="s">
        <v>9817</v>
      </c>
      <c r="AD1746" s="22" t="s">
        <v>9818</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9819</v>
      </c>
      <c r="AB1747" s="22" t="s">
        <v>9820</v>
      </c>
      <c r="AC1747" s="21" t="s">
        <v>9821</v>
      </c>
      <c r="AD1747" s="22" t="s">
        <v>9822</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9823</v>
      </c>
      <c r="AB1748" s="22" t="s">
        <v>9824</v>
      </c>
      <c r="AC1748" s="21" t="s">
        <v>9825</v>
      </c>
      <c r="AD1748" s="22" t="s">
        <v>9826</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9827</v>
      </c>
      <c r="AB1749" s="22" t="s">
        <v>9828</v>
      </c>
      <c r="AC1749" s="21" t="s">
        <v>9829</v>
      </c>
      <c r="AD1749" s="22" t="s">
        <v>9830</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9831</v>
      </c>
      <c r="AB1750" s="22" t="s">
        <v>9832</v>
      </c>
      <c r="AC1750" s="21" t="s">
        <v>9833</v>
      </c>
      <c r="AD1750" s="22" t="s">
        <v>9834</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9835</v>
      </c>
      <c r="AB1751" s="22" t="s">
        <v>9836</v>
      </c>
      <c r="AC1751" s="21" t="s">
        <v>9837</v>
      </c>
      <c r="AD1751" s="22" t="s">
        <v>1077</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9838</v>
      </c>
      <c r="AB1752" s="22" t="s">
        <v>1030</v>
      </c>
      <c r="AC1752" s="21" t="s">
        <v>9839</v>
      </c>
      <c r="AD1752" s="22" t="s">
        <v>1346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9840</v>
      </c>
      <c r="AB1753" s="22" t="s">
        <v>9841</v>
      </c>
      <c r="AC1753" s="21" t="s">
        <v>9842</v>
      </c>
      <c r="AD1753" s="22" t="s">
        <v>9843</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9844</v>
      </c>
      <c r="AB1754" s="22" t="s">
        <v>9845</v>
      </c>
      <c r="AC1754" s="21" t="s">
        <v>9846</v>
      </c>
      <c r="AD1754" s="22" t="s">
        <v>9847</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9848</v>
      </c>
      <c r="AB1755" s="22" t="s">
        <v>9849</v>
      </c>
      <c r="AC1755" s="21" t="s">
        <v>9850</v>
      </c>
      <c r="AD1755" s="22" t="s">
        <v>9851</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9852</v>
      </c>
      <c r="AB1756" s="22" t="s">
        <v>773</v>
      </c>
      <c r="AC1756" s="21" t="s">
        <v>9853</v>
      </c>
      <c r="AD1756" s="22" t="s">
        <v>1065</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9854</v>
      </c>
      <c r="AB1757" s="22" t="s">
        <v>9855</v>
      </c>
      <c r="AC1757" s="21" t="s">
        <v>9856</v>
      </c>
      <c r="AD1757" s="22" t="s">
        <v>9857</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9858</v>
      </c>
      <c r="AB1758" s="22" t="s">
        <v>9859</v>
      </c>
      <c r="AC1758" s="21" t="s">
        <v>9860</v>
      </c>
      <c r="AD1758" s="22" t="s">
        <v>9861</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9862</v>
      </c>
      <c r="AB1759" s="22" t="s">
        <v>9863</v>
      </c>
      <c r="AC1759" s="21" t="s">
        <v>9864</v>
      </c>
      <c r="AD1759" s="22" t="s">
        <v>1077</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9865</v>
      </c>
      <c r="AB1760" s="22" t="s">
        <v>9866</v>
      </c>
      <c r="AC1760" s="21" t="s">
        <v>9867</v>
      </c>
      <c r="AD1760" s="22" t="s">
        <v>9868</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9869</v>
      </c>
      <c r="AB1761" s="22" t="s">
        <v>773</v>
      </c>
      <c r="AC1761" s="21" t="s">
        <v>9870</v>
      </c>
      <c r="AD1761" s="22" t="s">
        <v>1065</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9871</v>
      </c>
      <c r="AB1762" s="22" t="s">
        <v>9872</v>
      </c>
      <c r="AC1762" s="21" t="s">
        <v>9873</v>
      </c>
      <c r="AD1762" s="22" t="s">
        <v>9874</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9875</v>
      </c>
      <c r="AB1763" s="22" t="s">
        <v>9876</v>
      </c>
      <c r="AC1763" s="21" t="s">
        <v>9877</v>
      </c>
      <c r="AD1763" s="22" t="s">
        <v>5420</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9878</v>
      </c>
      <c r="AB1764" s="22" t="s">
        <v>9879</v>
      </c>
      <c r="AC1764" s="21" t="s">
        <v>9880</v>
      </c>
      <c r="AD1764" s="22" t="s">
        <v>9881</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9882</v>
      </c>
      <c r="AB1765" s="22" t="s">
        <v>9883</v>
      </c>
      <c r="AC1765" s="21" t="s">
        <v>9884</v>
      </c>
      <c r="AD1765" s="22" t="s">
        <v>9885</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9886</v>
      </c>
      <c r="AB1766" s="22" t="s">
        <v>9887</v>
      </c>
      <c r="AC1766" s="21" t="s">
        <v>9888</v>
      </c>
      <c r="AD1766" s="22" t="s">
        <v>9889</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9890</v>
      </c>
      <c r="AB1767" s="22" t="s">
        <v>9849</v>
      </c>
      <c r="AC1767" s="21" t="s">
        <v>9891</v>
      </c>
      <c r="AD1767" s="22" t="s">
        <v>9892</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9893</v>
      </c>
      <c r="AB1768" s="22" t="s">
        <v>9894</v>
      </c>
      <c r="AC1768" s="21" t="s">
        <v>9895</v>
      </c>
      <c r="AD1768" s="22" t="s">
        <v>9896</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9897</v>
      </c>
      <c r="AB1769" s="22" t="s">
        <v>9898</v>
      </c>
      <c r="AC1769" s="21" t="s">
        <v>9899</v>
      </c>
      <c r="AD1769" s="22" t="s">
        <v>9900</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9901</v>
      </c>
      <c r="AB1770" s="22" t="s">
        <v>9902</v>
      </c>
      <c r="AC1770" s="21" t="s">
        <v>9903</v>
      </c>
      <c r="AD1770" s="22" t="s">
        <v>9904</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9905</v>
      </c>
      <c r="AB1771" s="22" t="s">
        <v>9906</v>
      </c>
      <c r="AC1771" s="21" t="s">
        <v>9907</v>
      </c>
      <c r="AD1771" s="22" t="s">
        <v>9908</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9909</v>
      </c>
      <c r="AB1772" s="22" t="s">
        <v>939</v>
      </c>
      <c r="AC1772" s="21" t="s">
        <v>9910</v>
      </c>
      <c r="AD1772" s="22" t="s">
        <v>1054</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9911</v>
      </c>
      <c r="AB1773" s="22" t="s">
        <v>5593</v>
      </c>
      <c r="AC1773" s="21" t="s">
        <v>9912</v>
      </c>
      <c r="AD1773" s="22" t="s">
        <v>1077</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9913</v>
      </c>
      <c r="AB1774" s="22" t="s">
        <v>665</v>
      </c>
      <c r="AC1774" s="21" t="s">
        <v>9914</v>
      </c>
      <c r="AD1774" s="22" t="s">
        <v>667</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9915</v>
      </c>
      <c r="AB1775" s="22" t="s">
        <v>9916</v>
      </c>
      <c r="AC1775" s="21" t="s">
        <v>9917</v>
      </c>
      <c r="AD1775" s="22" t="s">
        <v>6628</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9918</v>
      </c>
      <c r="AB1776" s="22" t="s">
        <v>677</v>
      </c>
      <c r="AC1776" s="21" t="s">
        <v>9919</v>
      </c>
      <c r="AD1776" s="22" t="s">
        <v>9920</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9921</v>
      </c>
      <c r="AB1777" s="22" t="s">
        <v>9922</v>
      </c>
      <c r="AC1777" s="21" t="s">
        <v>9923</v>
      </c>
      <c r="AD1777" s="22" t="s">
        <v>9924</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9925</v>
      </c>
      <c r="AB1778" s="22" t="s">
        <v>9883</v>
      </c>
      <c r="AC1778" s="21" t="s">
        <v>9926</v>
      </c>
      <c r="AD1778" s="22" t="s">
        <v>9924</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9927</v>
      </c>
      <c r="AB1779" s="22" t="s">
        <v>939</v>
      </c>
      <c r="AC1779" s="21" t="s">
        <v>9928</v>
      </c>
      <c r="AD1779" s="22" t="s">
        <v>9929</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9930</v>
      </c>
      <c r="AB1780" s="22" t="s">
        <v>9931</v>
      </c>
      <c r="AC1780" s="21" t="s">
        <v>9932</v>
      </c>
      <c r="AD1780" s="22" t="s">
        <v>9933</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9934</v>
      </c>
      <c r="AB1781" s="22" t="s">
        <v>9935</v>
      </c>
      <c r="AC1781" s="21" t="s">
        <v>9936</v>
      </c>
      <c r="AD1781" s="22" t="s">
        <v>9937</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9938</v>
      </c>
      <c r="AB1782" s="22" t="s">
        <v>9939</v>
      </c>
      <c r="AC1782" s="21" t="s">
        <v>9940</v>
      </c>
      <c r="AD1782" s="22" t="s">
        <v>9941</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9942</v>
      </c>
      <c r="AB1783" s="22" t="s">
        <v>9943</v>
      </c>
      <c r="AC1783" s="21" t="s">
        <v>9944</v>
      </c>
      <c r="AD1783" s="22" t="s">
        <v>9945</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9946</v>
      </c>
      <c r="AB1784" s="22" t="s">
        <v>9947</v>
      </c>
      <c r="AC1784" s="21" t="s">
        <v>9948</v>
      </c>
      <c r="AD1784" s="22" t="s">
        <v>1187</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9949</v>
      </c>
      <c r="AB1785" s="22" t="s">
        <v>9950</v>
      </c>
      <c r="AC1785" s="21" t="s">
        <v>9951</v>
      </c>
      <c r="AD1785" s="22" t="s">
        <v>9952</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9953</v>
      </c>
      <c r="AB1786" s="22" t="s">
        <v>1030</v>
      </c>
      <c r="AC1786" s="21" t="s">
        <v>9954</v>
      </c>
      <c r="AD1786" s="22" t="s">
        <v>1346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9955</v>
      </c>
      <c r="AB1787" s="22" t="s">
        <v>1006</v>
      </c>
      <c r="AC1787" s="21" t="s">
        <v>9956</v>
      </c>
      <c r="AD1787" s="22" t="s">
        <v>1008</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9957</v>
      </c>
      <c r="AB1788" s="22" t="s">
        <v>773</v>
      </c>
      <c r="AC1788" s="21" t="s">
        <v>9958</v>
      </c>
      <c r="AD1788" s="22" t="s">
        <v>1065</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9959</v>
      </c>
      <c r="AB1789" s="22" t="s">
        <v>9960</v>
      </c>
      <c r="AC1789" s="21" t="s">
        <v>9961</v>
      </c>
      <c r="AD1789" s="22" t="s">
        <v>9962</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9963</v>
      </c>
      <c r="AB1790" s="22" t="s">
        <v>9964</v>
      </c>
      <c r="AC1790" s="21" t="s">
        <v>9965</v>
      </c>
      <c r="AD1790" s="22" t="s">
        <v>9966</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9967</v>
      </c>
      <c r="AB1791" s="22" t="s">
        <v>9898</v>
      </c>
      <c r="AC1791" s="21" t="s">
        <v>9968</v>
      </c>
      <c r="AD1791" s="22" t="s">
        <v>9969</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9970</v>
      </c>
      <c r="AB1792" s="22" t="s">
        <v>9971</v>
      </c>
      <c r="AC1792" s="21" t="s">
        <v>9972</v>
      </c>
      <c r="AD1792" s="22" t="s">
        <v>9973</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9974</v>
      </c>
      <c r="AB1793" s="22" t="s">
        <v>9975</v>
      </c>
      <c r="AC1793" s="21" t="s">
        <v>9976</v>
      </c>
      <c r="AD1793" s="22" t="s">
        <v>9874</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9977</v>
      </c>
      <c r="AB1794" s="22" t="s">
        <v>9978</v>
      </c>
      <c r="AC1794" s="21" t="s">
        <v>9979</v>
      </c>
      <c r="AD1794" s="22" t="s">
        <v>9874</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9980</v>
      </c>
      <c r="AB1795" s="22" t="s">
        <v>9981</v>
      </c>
      <c r="AC1795" s="21" t="s">
        <v>9982</v>
      </c>
      <c r="AD1795" s="22" t="s">
        <v>9881</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9983</v>
      </c>
      <c r="AB1796" s="22" t="s">
        <v>9984</v>
      </c>
      <c r="AC1796" s="21" t="s">
        <v>9985</v>
      </c>
      <c r="AD1796" s="22" t="s">
        <v>9984</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9986</v>
      </c>
      <c r="AB1797" s="22" t="s">
        <v>9987</v>
      </c>
      <c r="AC1797" s="21" t="s">
        <v>9988</v>
      </c>
      <c r="AD1797" s="22" t="s">
        <v>9989</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9990</v>
      </c>
      <c r="AB1798" s="22" t="s">
        <v>9991</v>
      </c>
      <c r="AC1798" s="21" t="s">
        <v>9992</v>
      </c>
      <c r="AD1798" s="22" t="s">
        <v>1706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9993</v>
      </c>
      <c r="AB1799" s="22" t="s">
        <v>9994</v>
      </c>
      <c r="AC1799" s="21" t="s">
        <v>9995</v>
      </c>
      <c r="AD1799" s="22" t="s">
        <v>9996</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9997</v>
      </c>
      <c r="AB1800" s="22" t="s">
        <v>9998</v>
      </c>
      <c r="AC1800" s="21" t="s">
        <v>9999</v>
      </c>
      <c r="AD1800" s="22" t="s">
        <v>5611</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10000</v>
      </c>
      <c r="AB1801" s="22" t="s">
        <v>773</v>
      </c>
      <c r="AC1801" s="21" t="s">
        <v>10001</v>
      </c>
      <c r="AD1801" s="22" t="s">
        <v>775</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10002</v>
      </c>
      <c r="AB1802" s="22" t="s">
        <v>10003</v>
      </c>
      <c r="AC1802" s="21" t="s">
        <v>10004</v>
      </c>
      <c r="AD1802" s="22" t="s">
        <v>1077</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10005</v>
      </c>
      <c r="AB1803" s="22" t="s">
        <v>10006</v>
      </c>
      <c r="AC1803" s="21" t="s">
        <v>10007</v>
      </c>
      <c r="AD1803" s="22" t="s">
        <v>10008</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10009</v>
      </c>
      <c r="AB1804" s="22" t="s">
        <v>10010</v>
      </c>
      <c r="AC1804" s="21" t="s">
        <v>10011</v>
      </c>
      <c r="AD1804" s="22" t="s">
        <v>1077</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10012</v>
      </c>
      <c r="AB1805" s="22" t="s">
        <v>10013</v>
      </c>
      <c r="AC1805" s="21" t="s">
        <v>10014</v>
      </c>
      <c r="AD1805" s="22" t="s">
        <v>10015</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10016</v>
      </c>
      <c r="AB1806" s="22" t="s">
        <v>10017</v>
      </c>
      <c r="AC1806" s="21" t="s">
        <v>10018</v>
      </c>
      <c r="AD1806" s="22" t="s">
        <v>10019</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10020</v>
      </c>
      <c r="AB1807" s="22" t="s">
        <v>10021</v>
      </c>
      <c r="AC1807" s="21" t="s">
        <v>10022</v>
      </c>
      <c r="AD1807" s="22" t="s">
        <v>1077</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10023</v>
      </c>
      <c r="AB1808" s="22" t="s">
        <v>1006</v>
      </c>
      <c r="AC1808" s="21" t="s">
        <v>10024</v>
      </c>
      <c r="AD1808" s="22" t="s">
        <v>1501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10025</v>
      </c>
      <c r="AB1809" s="22" t="s">
        <v>939</v>
      </c>
      <c r="AC1809" s="21" t="s">
        <v>10026</v>
      </c>
      <c r="AD1809" s="22" t="s">
        <v>1054</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10027</v>
      </c>
      <c r="AB1810" s="22" t="s">
        <v>1030</v>
      </c>
      <c r="AC1810" s="21" t="s">
        <v>10028</v>
      </c>
      <c r="AD1810" s="22" t="s">
        <v>1346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10029</v>
      </c>
      <c r="AB1811" s="22" t="s">
        <v>10030</v>
      </c>
      <c r="AC1811" s="21" t="s">
        <v>10031</v>
      </c>
      <c r="AD1811" s="22" t="s">
        <v>5420</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10032</v>
      </c>
      <c r="AB1812" s="22" t="s">
        <v>10033</v>
      </c>
      <c r="AC1812" s="21" t="s">
        <v>10034</v>
      </c>
      <c r="AD1812" s="22" t="s">
        <v>1077</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10035</v>
      </c>
      <c r="AB1813" s="22" t="s">
        <v>10036</v>
      </c>
      <c r="AC1813" s="21" t="s">
        <v>10037</v>
      </c>
      <c r="AD1813" s="22" t="s">
        <v>9544</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10038</v>
      </c>
      <c r="AB1814" s="22" t="s">
        <v>10039</v>
      </c>
      <c r="AC1814" s="21" t="s">
        <v>10040</v>
      </c>
      <c r="AD1814" s="22" t="s">
        <v>10041</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10042</v>
      </c>
      <c r="AB1815" s="22" t="s">
        <v>10043</v>
      </c>
      <c r="AC1815" s="21" t="s">
        <v>10044</v>
      </c>
      <c r="AD1815" s="22" t="s">
        <v>8130</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10045</v>
      </c>
      <c r="AB1816" s="22" t="s">
        <v>10046</v>
      </c>
      <c r="AC1816" s="21" t="s">
        <v>10047</v>
      </c>
      <c r="AD1816" s="22" t="s">
        <v>1187</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10048</v>
      </c>
      <c r="AB1817" s="22" t="s">
        <v>10049</v>
      </c>
      <c r="AC1817" s="21" t="s">
        <v>10050</v>
      </c>
      <c r="AD1817" s="22" t="s">
        <v>10051</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10052</v>
      </c>
      <c r="AB1818" s="22" t="s">
        <v>10053</v>
      </c>
      <c r="AC1818" s="21" t="s">
        <v>10054</v>
      </c>
      <c r="AD1818" s="22" t="s">
        <v>10055</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10056</v>
      </c>
      <c r="AB1819" s="22" t="s">
        <v>10057</v>
      </c>
      <c r="AC1819" s="21" t="s">
        <v>10058</v>
      </c>
      <c r="AD1819" s="22" t="s">
        <v>1187</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10059</v>
      </c>
      <c r="AB1820" s="22" t="s">
        <v>1030</v>
      </c>
      <c r="AC1820" s="21" t="s">
        <v>10060</v>
      </c>
      <c r="AD1820" s="22" t="s">
        <v>3032</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10061</v>
      </c>
      <c r="AB1821" s="22" t="s">
        <v>10062</v>
      </c>
      <c r="AC1821" s="21" t="s">
        <v>10063</v>
      </c>
      <c r="AD1821" s="22" t="s">
        <v>10064</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10065</v>
      </c>
      <c r="AB1822" s="22" t="s">
        <v>10066</v>
      </c>
      <c r="AC1822" s="21" t="s">
        <v>10067</v>
      </c>
      <c r="AD1822" s="22" t="s">
        <v>10068</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10069</v>
      </c>
      <c r="AB1823" s="22" t="s">
        <v>1006</v>
      </c>
      <c r="AC1823" s="21" t="s">
        <v>10070</v>
      </c>
      <c r="AD1823" s="22" t="s">
        <v>1501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10071</v>
      </c>
      <c r="AB1824" s="22" t="s">
        <v>10072</v>
      </c>
      <c r="AC1824" s="21" t="s">
        <v>10073</v>
      </c>
      <c r="AD1824" s="22" t="s">
        <v>10074</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10075</v>
      </c>
      <c r="AB1825" s="22" t="s">
        <v>10076</v>
      </c>
      <c r="AC1825" s="21" t="s">
        <v>10077</v>
      </c>
      <c r="AD1825" s="22" t="s">
        <v>1077</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10078</v>
      </c>
      <c r="AB1826" s="22" t="s">
        <v>10079</v>
      </c>
      <c r="AC1826" s="21" t="s">
        <v>10080</v>
      </c>
      <c r="AD1826" s="22" t="s">
        <v>10081</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10082</v>
      </c>
      <c r="AB1827" s="22" t="s">
        <v>10083</v>
      </c>
      <c r="AC1827" s="21" t="s">
        <v>10084</v>
      </c>
      <c r="AD1827" s="22" t="s">
        <v>5420</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10085</v>
      </c>
      <c r="AB1828" s="22" t="s">
        <v>4957</v>
      </c>
      <c r="AC1828" s="21" t="s">
        <v>10086</v>
      </c>
      <c r="AD1828" s="22" t="s">
        <v>655</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10087</v>
      </c>
      <c r="AB1829" s="22" t="s">
        <v>10088</v>
      </c>
      <c r="AC1829" s="21" t="s">
        <v>10089</v>
      </c>
      <c r="AD1829" s="22" t="s">
        <v>8085</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10090</v>
      </c>
      <c r="AB1830" s="22" t="s">
        <v>10091</v>
      </c>
      <c r="AC1830" s="21" t="s">
        <v>10092</v>
      </c>
      <c r="AD1830" s="22" t="s">
        <v>10093</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10094</v>
      </c>
      <c r="AB1831" s="22" t="s">
        <v>10095</v>
      </c>
      <c r="AC1831" s="21" t="s">
        <v>10096</v>
      </c>
      <c r="AD1831" s="22" t="s">
        <v>8262</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10097</v>
      </c>
      <c r="AB1832" s="22" t="s">
        <v>9950</v>
      </c>
      <c r="AC1832" s="21" t="s">
        <v>10098</v>
      </c>
      <c r="AD1832" s="22" t="s">
        <v>10099</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10100</v>
      </c>
      <c r="AB1833" s="22" t="s">
        <v>10101</v>
      </c>
      <c r="AC1833" s="21" t="s">
        <v>10102</v>
      </c>
      <c r="AD1833" s="22" t="s">
        <v>10103</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10104</v>
      </c>
      <c r="AB1834" s="22" t="s">
        <v>10105</v>
      </c>
      <c r="AC1834" s="21" t="s">
        <v>10106</v>
      </c>
      <c r="AD1834" s="22" t="s">
        <v>10107</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10108</v>
      </c>
      <c r="AB1835" s="22" t="s">
        <v>773</v>
      </c>
      <c r="AC1835" s="21" t="s">
        <v>10109</v>
      </c>
      <c r="AD1835" s="22" t="s">
        <v>775</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10110</v>
      </c>
      <c r="AB1836" s="22" t="s">
        <v>2885</v>
      </c>
      <c r="AC1836" s="21" t="s">
        <v>10111</v>
      </c>
      <c r="AD1836" s="22" t="s">
        <v>2887</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10112</v>
      </c>
      <c r="AB1837" s="22" t="s">
        <v>2319</v>
      </c>
      <c r="AC1837" s="21" t="s">
        <v>10113</v>
      </c>
      <c r="AD1837" s="22" t="s">
        <v>10114</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10115</v>
      </c>
      <c r="AB1838" s="22" t="s">
        <v>10116</v>
      </c>
      <c r="AC1838" s="21" t="s">
        <v>10117</v>
      </c>
      <c r="AD1838" s="22" t="s">
        <v>10118</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10119</v>
      </c>
      <c r="AB1839" s="22" t="s">
        <v>2507</v>
      </c>
      <c r="AC1839" s="21" t="s">
        <v>10120</v>
      </c>
      <c r="AD1839" s="22" t="s">
        <v>5590</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10121</v>
      </c>
      <c r="AB1840" s="22" t="s">
        <v>939</v>
      </c>
      <c r="AC1840" s="21" t="s">
        <v>10122</v>
      </c>
      <c r="AD1840" s="22" t="s">
        <v>1054</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10123</v>
      </c>
      <c r="AB1841" s="22" t="s">
        <v>10124</v>
      </c>
      <c r="AC1841" s="21" t="s">
        <v>10125</v>
      </c>
      <c r="AD1841" s="22" t="s">
        <v>10126</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10127</v>
      </c>
      <c r="AB1842" s="22" t="s">
        <v>10128</v>
      </c>
      <c r="AC1842" s="21" t="s">
        <v>10129</v>
      </c>
      <c r="AD1842" s="22" t="s">
        <v>10130</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10131</v>
      </c>
      <c r="AB1843" s="22" t="s">
        <v>10132</v>
      </c>
      <c r="AC1843" s="21" t="s">
        <v>10133</v>
      </c>
      <c r="AD1843" s="22" t="s">
        <v>10134</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10135</v>
      </c>
      <c r="AB1844" s="22" t="s">
        <v>10136</v>
      </c>
      <c r="AC1844" s="21" t="s">
        <v>10137</v>
      </c>
      <c r="AD1844" s="22" t="s">
        <v>10138</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10139</v>
      </c>
      <c r="AB1845" s="22" t="s">
        <v>10140</v>
      </c>
      <c r="AC1845" s="21" t="s">
        <v>10141</v>
      </c>
      <c r="AD1845" s="22" t="s">
        <v>10142</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10143</v>
      </c>
      <c r="AB1846" s="22" t="s">
        <v>10144</v>
      </c>
      <c r="AC1846" s="21" t="s">
        <v>10145</v>
      </c>
      <c r="AD1846" s="22" t="s">
        <v>10146</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10147</v>
      </c>
      <c r="AB1847" s="22" t="s">
        <v>10148</v>
      </c>
      <c r="AC1847" s="21" t="s">
        <v>10149</v>
      </c>
      <c r="AD1847" s="22" t="s">
        <v>10146</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10150</v>
      </c>
      <c r="AB1848" s="22" t="s">
        <v>10151</v>
      </c>
      <c r="AC1848" s="21" t="s">
        <v>10152</v>
      </c>
      <c r="AD1848" s="22" t="s">
        <v>10153</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10154</v>
      </c>
      <c r="AB1849" s="22" t="s">
        <v>10155</v>
      </c>
      <c r="AC1849" s="21" t="s">
        <v>10156</v>
      </c>
      <c r="AD1849" s="22" t="s">
        <v>10157</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10158</v>
      </c>
      <c r="AB1850" s="22" t="s">
        <v>10159</v>
      </c>
      <c r="AC1850" s="21" t="s">
        <v>10160</v>
      </c>
      <c r="AD1850" s="22" t="s">
        <v>10161</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10162</v>
      </c>
      <c r="AB1851" s="22" t="s">
        <v>10163</v>
      </c>
      <c r="AC1851" s="21" t="s">
        <v>10164</v>
      </c>
      <c r="AD1851" s="22" t="s">
        <v>10161</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10165</v>
      </c>
      <c r="AB1852" s="22" t="s">
        <v>10166</v>
      </c>
      <c r="AC1852" s="21" t="s">
        <v>10167</v>
      </c>
      <c r="AD1852" s="22" t="s">
        <v>10168</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10169</v>
      </c>
      <c r="AB1853" s="22" t="s">
        <v>1030</v>
      </c>
      <c r="AC1853" s="21" t="s">
        <v>10170</v>
      </c>
      <c r="AD1853" s="22" t="s">
        <v>3032</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10171</v>
      </c>
      <c r="AB1854" s="22" t="s">
        <v>10172</v>
      </c>
      <c r="AC1854" s="21" t="s">
        <v>10173</v>
      </c>
      <c r="AD1854" s="22" t="s">
        <v>10174</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10175</v>
      </c>
      <c r="AB1855" s="22" t="s">
        <v>10176</v>
      </c>
      <c r="AC1855" s="21" t="s">
        <v>10177</v>
      </c>
      <c r="AD1855" s="22" t="s">
        <v>5590</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10178</v>
      </c>
      <c r="AB1856" s="22" t="s">
        <v>1006</v>
      </c>
      <c r="AC1856" s="21" t="s">
        <v>10179</v>
      </c>
      <c r="AD1856" s="22" t="s">
        <v>1501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10180</v>
      </c>
      <c r="AB1857" s="22" t="s">
        <v>2885</v>
      </c>
      <c r="AC1857" s="21" t="s">
        <v>10181</v>
      </c>
      <c r="AD1857" s="22" t="s">
        <v>2887</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10182</v>
      </c>
      <c r="AB1858" s="22" t="s">
        <v>10183</v>
      </c>
      <c r="AC1858" s="21" t="s">
        <v>10184</v>
      </c>
      <c r="AD1858" s="22" t="s">
        <v>9188</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10185</v>
      </c>
      <c r="AB1859" s="22" t="s">
        <v>10186</v>
      </c>
      <c r="AC1859" s="21" t="s">
        <v>10187</v>
      </c>
      <c r="AD1859" s="22" t="s">
        <v>10188</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10189</v>
      </c>
      <c r="AB1860" s="22" t="s">
        <v>10190</v>
      </c>
      <c r="AC1860" s="21" t="s">
        <v>10191</v>
      </c>
      <c r="AD1860" s="22" t="s">
        <v>10192</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10193</v>
      </c>
      <c r="AB1861" s="22" t="s">
        <v>10194</v>
      </c>
      <c r="AC1861" s="21" t="s">
        <v>10195</v>
      </c>
      <c r="AD1861" s="22" t="s">
        <v>10196</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10197</v>
      </c>
      <c r="AB1862" s="22" t="s">
        <v>10198</v>
      </c>
      <c r="AC1862" s="21" t="s">
        <v>10199</v>
      </c>
      <c r="AD1862" s="22" t="s">
        <v>10200</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10201</v>
      </c>
      <c r="AB1863" s="22" t="s">
        <v>10202</v>
      </c>
      <c r="AC1863" s="21" t="s">
        <v>10203</v>
      </c>
      <c r="AD1863" s="22" t="s">
        <v>10204</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10205</v>
      </c>
      <c r="AB1864" s="22" t="s">
        <v>10206</v>
      </c>
      <c r="AC1864" s="21" t="s">
        <v>10207</v>
      </c>
      <c r="AD1864" s="22" t="s">
        <v>987</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10208</v>
      </c>
      <c r="AB1865" s="22" t="s">
        <v>1006</v>
      </c>
      <c r="AC1865" s="21" t="s">
        <v>10209</v>
      </c>
      <c r="AD1865" s="22" t="s">
        <v>1501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10210</v>
      </c>
      <c r="AB1866" s="22" t="s">
        <v>10211</v>
      </c>
      <c r="AC1866" s="21" t="s">
        <v>10212</v>
      </c>
      <c r="AD1866" s="22" t="s">
        <v>10213</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10214</v>
      </c>
      <c r="AB1867" s="22" t="s">
        <v>10215</v>
      </c>
      <c r="AC1867" s="21" t="s">
        <v>10216</v>
      </c>
      <c r="AD1867" s="22" t="s">
        <v>10217</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10218</v>
      </c>
      <c r="AB1868" s="22" t="s">
        <v>10219</v>
      </c>
      <c r="AC1868" s="21" t="s">
        <v>10220</v>
      </c>
      <c r="AD1868" s="22" t="s">
        <v>10221</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10222</v>
      </c>
      <c r="AB1869" s="22" t="s">
        <v>10223</v>
      </c>
      <c r="AC1869" s="21" t="s">
        <v>10224</v>
      </c>
      <c r="AD1869" s="22" t="s">
        <v>10225</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10226</v>
      </c>
      <c r="AB1870" s="22" t="s">
        <v>10227</v>
      </c>
      <c r="AC1870" s="21" t="s">
        <v>10228</v>
      </c>
      <c r="AD1870" s="22" t="s">
        <v>10229</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10230</v>
      </c>
      <c r="AB1871" s="22" t="s">
        <v>10231</v>
      </c>
      <c r="AC1871" s="21" t="s">
        <v>10232</v>
      </c>
      <c r="AD1871" s="22" t="s">
        <v>10233</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10234</v>
      </c>
      <c r="AB1872" s="22" t="s">
        <v>10235</v>
      </c>
      <c r="AC1872" s="21" t="s">
        <v>10236</v>
      </c>
      <c r="AD1872" s="22" t="s">
        <v>10235</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10237</v>
      </c>
      <c r="AB1873" s="22" t="s">
        <v>10238</v>
      </c>
      <c r="AC1873" s="21" t="s">
        <v>10239</v>
      </c>
      <c r="AD1873" s="22" t="s">
        <v>10238</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10240</v>
      </c>
      <c r="AB1874" s="22" t="s">
        <v>10241</v>
      </c>
      <c r="AC1874" s="21" t="s">
        <v>10242</v>
      </c>
      <c r="AD1874" s="22" t="s">
        <v>10241</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10243</v>
      </c>
      <c r="AB1875" s="22" t="s">
        <v>10244</v>
      </c>
      <c r="AC1875" s="21" t="s">
        <v>10245</v>
      </c>
      <c r="AD1875" s="22" t="s">
        <v>10244</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10246</v>
      </c>
      <c r="AB1876" s="22" t="s">
        <v>10247</v>
      </c>
      <c r="AC1876" s="21" t="s">
        <v>10248</v>
      </c>
      <c r="AD1876" s="22" t="s">
        <v>10247</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10249</v>
      </c>
      <c r="AB1877" s="22" t="s">
        <v>10250</v>
      </c>
      <c r="AC1877" s="21" t="s">
        <v>10251</v>
      </c>
      <c r="AD1877" s="22" t="s">
        <v>1187</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10252</v>
      </c>
      <c r="AB1878" s="22" t="s">
        <v>10253</v>
      </c>
      <c r="AC1878" s="21" t="s">
        <v>10254</v>
      </c>
      <c r="AD1878" s="22" t="s">
        <v>1110</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10255</v>
      </c>
      <c r="AB1879" s="22" t="s">
        <v>1130</v>
      </c>
      <c r="AC1879" s="21" t="s">
        <v>10256</v>
      </c>
      <c r="AD1879" s="22" t="s">
        <v>6948</v>
      </c>
      <c r="AE1879" s="23" t="s">
        <v>1133</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10257</v>
      </c>
      <c r="AB1880" s="22" t="s">
        <v>10258</v>
      </c>
      <c r="AC1880" s="21" t="s">
        <v>10259</v>
      </c>
      <c r="AD1880" s="22" t="s">
        <v>10258</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10260</v>
      </c>
      <c r="AB1881" s="22" t="s">
        <v>10261</v>
      </c>
      <c r="AC1881" s="21" t="s">
        <v>10262</v>
      </c>
      <c r="AD1881" s="22" t="s">
        <v>987</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10263</v>
      </c>
      <c r="AB1882" s="22" t="s">
        <v>10264</v>
      </c>
      <c r="AC1882" s="21" t="s">
        <v>10265</v>
      </c>
      <c r="AD1882" s="22" t="s">
        <v>10266</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10267</v>
      </c>
      <c r="AB1883" s="22" t="s">
        <v>10268</v>
      </c>
      <c r="AC1883" s="21" t="s">
        <v>10269</v>
      </c>
      <c r="AD1883" s="22" t="s">
        <v>10270</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10271</v>
      </c>
      <c r="AB1884" s="22" t="s">
        <v>1006</v>
      </c>
      <c r="AC1884" s="21" t="s">
        <v>10272</v>
      </c>
      <c r="AD1884" s="22" t="s">
        <v>1501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10273</v>
      </c>
      <c r="AB1885" s="22" t="s">
        <v>10274</v>
      </c>
      <c r="AC1885" s="21" t="s">
        <v>10275</v>
      </c>
      <c r="AD1885" s="22" t="s">
        <v>10274</v>
      </c>
      <c r="AE1885" s="23" t="s">
        <v>8795</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10276</v>
      </c>
      <c r="AB1886" s="22" t="s">
        <v>10277</v>
      </c>
      <c r="AC1886" s="21" t="s">
        <v>10278</v>
      </c>
      <c r="AD1886" s="22" t="s">
        <v>10277</v>
      </c>
      <c r="AE1886" s="23" t="s">
        <v>8795</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10279</v>
      </c>
      <c r="AB1887" s="22" t="s">
        <v>10280</v>
      </c>
      <c r="AC1887" s="21" t="s">
        <v>10281</v>
      </c>
      <c r="AD1887" s="22" t="s">
        <v>10280</v>
      </c>
      <c r="AE1887" s="23" t="s">
        <v>8795</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10282</v>
      </c>
      <c r="AB1888" s="22" t="s">
        <v>10283</v>
      </c>
      <c r="AC1888" s="21" t="s">
        <v>10284</v>
      </c>
      <c r="AD1888" s="22" t="s">
        <v>10283</v>
      </c>
      <c r="AE1888" s="23" t="s">
        <v>8795</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10285</v>
      </c>
      <c r="AB1889" s="22" t="s">
        <v>10286</v>
      </c>
      <c r="AC1889" s="21" t="s">
        <v>10287</v>
      </c>
      <c r="AD1889" s="22" t="s">
        <v>10286</v>
      </c>
      <c r="AE1889" s="23" t="s">
        <v>8795</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10288</v>
      </c>
      <c r="AB1890" s="22" t="s">
        <v>10289</v>
      </c>
      <c r="AC1890" s="21" t="s">
        <v>10290</v>
      </c>
      <c r="AD1890" s="22" t="s">
        <v>10289</v>
      </c>
      <c r="AE1890" s="23" t="s">
        <v>8795</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10291</v>
      </c>
      <c r="AB1891" s="22" t="s">
        <v>10292</v>
      </c>
      <c r="AC1891" s="21" t="s">
        <v>10293</v>
      </c>
      <c r="AD1891" s="22" t="s">
        <v>10292</v>
      </c>
      <c r="AE1891" s="23" t="s">
        <v>8795</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10294</v>
      </c>
      <c r="AB1892" s="22" t="s">
        <v>10295</v>
      </c>
      <c r="AC1892" s="21" t="s">
        <v>10296</v>
      </c>
      <c r="AD1892" s="22" t="s">
        <v>10295</v>
      </c>
      <c r="AE1892" s="23" t="s">
        <v>8795</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10297</v>
      </c>
      <c r="AB1893" s="22" t="s">
        <v>10298</v>
      </c>
      <c r="AC1893" s="21" t="s">
        <v>10299</v>
      </c>
      <c r="AD1893" s="22" t="s">
        <v>10298</v>
      </c>
      <c r="AE1893" s="23" t="s">
        <v>8795</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10300</v>
      </c>
      <c r="AB1894" s="22" t="s">
        <v>10301</v>
      </c>
      <c r="AC1894" s="21" t="s">
        <v>10302</v>
      </c>
      <c r="AD1894" s="22" t="s">
        <v>10301</v>
      </c>
      <c r="AE1894" s="23" t="s">
        <v>8795</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10303</v>
      </c>
      <c r="AB1895" s="22" t="s">
        <v>10304</v>
      </c>
      <c r="AC1895" s="21" t="s">
        <v>10305</v>
      </c>
      <c r="AD1895" s="22" t="s">
        <v>10304</v>
      </c>
      <c r="AE1895" s="23" t="s">
        <v>8795</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10306</v>
      </c>
      <c r="AB1896" s="22" t="s">
        <v>10307</v>
      </c>
      <c r="AC1896" s="21" t="s">
        <v>10308</v>
      </c>
      <c r="AD1896" s="22" t="s">
        <v>10307</v>
      </c>
      <c r="AE1896" s="23" t="s">
        <v>8795</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10309</v>
      </c>
      <c r="AB1897" s="22" t="s">
        <v>10215</v>
      </c>
      <c r="AC1897" s="21" t="s">
        <v>10310</v>
      </c>
      <c r="AD1897" s="22" t="s">
        <v>10217</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10311</v>
      </c>
      <c r="AB1898" s="22" t="s">
        <v>10312</v>
      </c>
      <c r="AC1898" s="21" t="s">
        <v>10313</v>
      </c>
      <c r="AD1898" s="22" t="s">
        <v>10314</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10315</v>
      </c>
      <c r="AB1899" s="22" t="s">
        <v>10316</v>
      </c>
      <c r="AC1899" s="21" t="s">
        <v>10317</v>
      </c>
      <c r="AD1899" s="22" t="s">
        <v>10318</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10319</v>
      </c>
      <c r="AB1900" s="22" t="s">
        <v>10320</v>
      </c>
      <c r="AC1900" s="21" t="s">
        <v>10321</v>
      </c>
      <c r="AD1900" s="22" t="s">
        <v>10322</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10323</v>
      </c>
      <c r="AB1901" s="22" t="s">
        <v>1006</v>
      </c>
      <c r="AC1901" s="21" t="s">
        <v>10324</v>
      </c>
      <c r="AD1901" s="22" t="s">
        <v>1501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10325</v>
      </c>
      <c r="AB1902" s="22" t="s">
        <v>10326</v>
      </c>
      <c r="AC1902" s="21" t="s">
        <v>10327</v>
      </c>
      <c r="AD1902" s="22" t="s">
        <v>10328</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10329</v>
      </c>
      <c r="AB1903" s="22" t="s">
        <v>10330</v>
      </c>
      <c r="AC1903" s="21" t="s">
        <v>10331</v>
      </c>
      <c r="AD1903" s="22" t="s">
        <v>10332</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10333</v>
      </c>
      <c r="AB1904" s="22" t="s">
        <v>10334</v>
      </c>
      <c r="AC1904" s="21" t="s">
        <v>10335</v>
      </c>
      <c r="AD1904" s="22" t="s">
        <v>10336</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10337</v>
      </c>
      <c r="AB1905" s="22" t="s">
        <v>10338</v>
      </c>
      <c r="AC1905" s="21" t="s">
        <v>10339</v>
      </c>
      <c r="AD1905" s="22" t="s">
        <v>10338</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10340</v>
      </c>
      <c r="AB1906" s="22" t="s">
        <v>10341</v>
      </c>
      <c r="AC1906" s="21" t="s">
        <v>10342</v>
      </c>
      <c r="AD1906" s="22" t="s">
        <v>10343</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10344</v>
      </c>
      <c r="AB1907" s="22" t="s">
        <v>10345</v>
      </c>
      <c r="AC1907" s="21" t="s">
        <v>10346</v>
      </c>
      <c r="AD1907" s="22" t="s">
        <v>10345</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10347</v>
      </c>
      <c r="AB1908" s="22" t="s">
        <v>10348</v>
      </c>
      <c r="AC1908" s="21" t="s">
        <v>10349</v>
      </c>
      <c r="AD1908" s="22" t="s">
        <v>10348</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10350</v>
      </c>
      <c r="AB1909" s="22" t="s">
        <v>10351</v>
      </c>
      <c r="AC1909" s="21" t="s">
        <v>10352</v>
      </c>
      <c r="AD1909" s="22" t="s">
        <v>10351</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10353</v>
      </c>
      <c r="AB1910" s="22" t="s">
        <v>10354</v>
      </c>
      <c r="AC1910" s="21" t="s">
        <v>10355</v>
      </c>
      <c r="AD1910" s="22" t="s">
        <v>10354</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10356</v>
      </c>
      <c r="AB1911" s="22" t="s">
        <v>10357</v>
      </c>
      <c r="AC1911" s="21" t="s">
        <v>10358</v>
      </c>
      <c r="AD1911" s="22" t="s">
        <v>10357</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10359</v>
      </c>
      <c r="AB1912" s="22" t="s">
        <v>10360</v>
      </c>
      <c r="AC1912" s="21" t="s">
        <v>10361</v>
      </c>
      <c r="AD1912" s="22" t="s">
        <v>10360</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10362</v>
      </c>
      <c r="AB1913" s="22" t="s">
        <v>10363</v>
      </c>
      <c r="AC1913" s="21" t="s">
        <v>10364</v>
      </c>
      <c r="AD1913" s="22" t="s">
        <v>5420</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10365</v>
      </c>
      <c r="AB1914" s="22" t="s">
        <v>10366</v>
      </c>
      <c r="AC1914" s="21" t="s">
        <v>10367</v>
      </c>
      <c r="AD1914" s="22" t="s">
        <v>10368</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10369</v>
      </c>
      <c r="AB1915" s="22" t="s">
        <v>10370</v>
      </c>
      <c r="AC1915" s="21" t="s">
        <v>10371</v>
      </c>
      <c r="AD1915" s="22" t="s">
        <v>10372</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10373</v>
      </c>
      <c r="AB1916" s="22" t="s">
        <v>10374</v>
      </c>
      <c r="AC1916" s="21" t="s">
        <v>10375</v>
      </c>
      <c r="AD1916" s="22" t="s">
        <v>10376</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10377</v>
      </c>
      <c r="AB1917" s="22" t="s">
        <v>10378</v>
      </c>
      <c r="AC1917" s="21" t="s">
        <v>10379</v>
      </c>
      <c r="AD1917" s="22" t="s">
        <v>10380</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10381</v>
      </c>
      <c r="AB1918" s="22" t="s">
        <v>10382</v>
      </c>
      <c r="AC1918" s="21" t="s">
        <v>10383</v>
      </c>
      <c r="AD1918" s="22" t="s">
        <v>10384</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10385</v>
      </c>
      <c r="AB1919" s="22" t="s">
        <v>10386</v>
      </c>
      <c r="AC1919" s="21" t="s">
        <v>10387</v>
      </c>
      <c r="AD1919" s="22" t="s">
        <v>10388</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10389</v>
      </c>
      <c r="AB1920" s="22" t="s">
        <v>10390</v>
      </c>
      <c r="AC1920" s="21" t="s">
        <v>10391</v>
      </c>
      <c r="AD1920" s="22" t="s">
        <v>1197</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10392</v>
      </c>
      <c r="AB1921" s="22" t="s">
        <v>10393</v>
      </c>
      <c r="AC1921" s="21" t="s">
        <v>10394</v>
      </c>
      <c r="AD1921" s="22" t="s">
        <v>10395</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10396</v>
      </c>
      <c r="AB1922" s="22" t="s">
        <v>10215</v>
      </c>
      <c r="AC1922" s="21" t="s">
        <v>10397</v>
      </c>
      <c r="AD1922" s="22" t="s">
        <v>10217</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10398</v>
      </c>
      <c r="AB1923" s="22" t="s">
        <v>10399</v>
      </c>
      <c r="AC1923" s="21" t="s">
        <v>10400</v>
      </c>
      <c r="AD1923" s="22" t="s">
        <v>10401</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10402</v>
      </c>
      <c r="AB1924" s="22" t="s">
        <v>10403</v>
      </c>
      <c r="AC1924" s="21" t="s">
        <v>10404</v>
      </c>
      <c r="AD1924" s="22" t="s">
        <v>10405</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10406</v>
      </c>
      <c r="AB1925" s="22" t="s">
        <v>10407</v>
      </c>
      <c r="AC1925" s="21" t="s">
        <v>10408</v>
      </c>
      <c r="AD1925" s="22" t="s">
        <v>10409</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10410</v>
      </c>
      <c r="AB1926" s="22" t="s">
        <v>10411</v>
      </c>
      <c r="AC1926" s="21" t="s">
        <v>10412</v>
      </c>
      <c r="AD1926" s="22" t="s">
        <v>10413</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10414</v>
      </c>
      <c r="AB1927" s="22" t="s">
        <v>10415</v>
      </c>
      <c r="AC1927" s="21" t="s">
        <v>10416</v>
      </c>
      <c r="AD1927" s="22" t="s">
        <v>10417</v>
      </c>
      <c r="AE1927" s="23" t="s">
        <v>8429</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10418</v>
      </c>
      <c r="AB1928" s="22" t="s">
        <v>4957</v>
      </c>
      <c r="AC1928" s="21" t="s">
        <v>10419</v>
      </c>
      <c r="AD1928" s="22" t="s">
        <v>10420</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10421</v>
      </c>
      <c r="AB1929" s="22" t="s">
        <v>10422</v>
      </c>
      <c r="AC1929" s="21" t="s">
        <v>10423</v>
      </c>
      <c r="AD1929" s="22" t="s">
        <v>1110</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10424</v>
      </c>
      <c r="AB1930" s="22" t="s">
        <v>1130</v>
      </c>
      <c r="AC1930" s="21" t="s">
        <v>10425</v>
      </c>
      <c r="AD1930" s="22" t="s">
        <v>6948</v>
      </c>
      <c r="AE1930" s="23" t="s">
        <v>1133</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10426</v>
      </c>
      <c r="AB1931" s="22" t="s">
        <v>10427</v>
      </c>
      <c r="AC1931" s="21" t="s">
        <v>10428</v>
      </c>
      <c r="AD1931" s="22" t="s">
        <v>1187</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10429</v>
      </c>
      <c r="AB1932" s="22" t="s">
        <v>10430</v>
      </c>
      <c r="AC1932" s="21" t="s">
        <v>10431</v>
      </c>
      <c r="AD1932" s="22" t="s">
        <v>10432</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10433</v>
      </c>
      <c r="AB1933" s="22" t="s">
        <v>2507</v>
      </c>
      <c r="AC1933" s="21" t="s">
        <v>10434</v>
      </c>
      <c r="AD1933" s="22" t="s">
        <v>1187</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10435</v>
      </c>
      <c r="AB1934" s="22" t="s">
        <v>10436</v>
      </c>
      <c r="AC1934" s="21" t="s">
        <v>10437</v>
      </c>
      <c r="AD1934" s="22" t="s">
        <v>10438</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10439</v>
      </c>
      <c r="AB1935" s="22" t="s">
        <v>10440</v>
      </c>
      <c r="AC1935" s="21" t="s">
        <v>10441</v>
      </c>
      <c r="AD1935" s="22" t="s">
        <v>10442</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10443</v>
      </c>
      <c r="AB1936" s="22" t="s">
        <v>10444</v>
      </c>
      <c r="AC1936" s="21" t="s">
        <v>10445</v>
      </c>
      <c r="AD1936" s="22" t="s">
        <v>10446</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10447</v>
      </c>
      <c r="AB1937" s="22" t="s">
        <v>10448</v>
      </c>
      <c r="AC1937" s="21" t="s">
        <v>10449</v>
      </c>
      <c r="AD1937" s="22" t="s">
        <v>10448</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10450</v>
      </c>
      <c r="AB1938" s="22" t="s">
        <v>10451</v>
      </c>
      <c r="AC1938" s="21" t="s">
        <v>10452</v>
      </c>
      <c r="AD1938" s="22" t="s">
        <v>10451</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10453</v>
      </c>
      <c r="AB1939" s="22" t="s">
        <v>10454</v>
      </c>
      <c r="AC1939" s="21" t="s">
        <v>10455</v>
      </c>
      <c r="AD1939" s="22" t="s">
        <v>10454</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10456</v>
      </c>
      <c r="AB1940" s="22" t="s">
        <v>10457</v>
      </c>
      <c r="AC1940" s="21" t="s">
        <v>10458</v>
      </c>
      <c r="AD1940" s="22" t="s">
        <v>10457</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10459</v>
      </c>
      <c r="AB1941" s="22" t="s">
        <v>10460</v>
      </c>
      <c r="AC1941" s="21" t="s">
        <v>10461</v>
      </c>
      <c r="AD1941" s="22" t="s">
        <v>10460</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10462</v>
      </c>
      <c r="AB1942" s="22" t="s">
        <v>10463</v>
      </c>
      <c r="AC1942" s="21" t="s">
        <v>10464</v>
      </c>
      <c r="AD1942" s="22" t="s">
        <v>10463</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10465</v>
      </c>
      <c r="AB1943" s="22" t="s">
        <v>10466</v>
      </c>
      <c r="AC1943" s="21" t="s">
        <v>10467</v>
      </c>
      <c r="AD1943" s="22" t="s">
        <v>10468</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10469</v>
      </c>
      <c r="AB1944" s="22" t="s">
        <v>10470</v>
      </c>
      <c r="AC1944" s="21" t="s">
        <v>10471</v>
      </c>
      <c r="AD1944" s="22" t="s">
        <v>10472</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10473</v>
      </c>
      <c r="AB1945" s="22" t="s">
        <v>10474</v>
      </c>
      <c r="AC1945" s="21" t="s">
        <v>10475</v>
      </c>
      <c r="AD1945" s="22" t="s">
        <v>10476</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10477</v>
      </c>
      <c r="AB1946" s="22" t="s">
        <v>10478</v>
      </c>
      <c r="AC1946" s="21" t="s">
        <v>10479</v>
      </c>
      <c r="AD1946" s="22" t="s">
        <v>10480</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10481</v>
      </c>
      <c r="AB1947" s="22" t="s">
        <v>10482</v>
      </c>
      <c r="AC1947" s="21" t="s">
        <v>10483</v>
      </c>
      <c r="AD1947" s="22" t="s">
        <v>10484</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10485</v>
      </c>
      <c r="AB1948" s="22" t="s">
        <v>10486</v>
      </c>
      <c r="AC1948" s="21" t="s">
        <v>10487</v>
      </c>
      <c r="AD1948" s="22" t="s">
        <v>10486</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10488</v>
      </c>
      <c r="AB1949" s="22" t="s">
        <v>10489</v>
      </c>
      <c r="AC1949" s="21" t="s">
        <v>10490</v>
      </c>
      <c r="AD1949" s="22" t="s">
        <v>10489</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10491</v>
      </c>
      <c r="AB1950" s="22" t="s">
        <v>10492</v>
      </c>
      <c r="AC1950" s="21" t="s">
        <v>10493</v>
      </c>
      <c r="AD1950" s="22" t="s">
        <v>10494</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10495</v>
      </c>
      <c r="AB1951" s="22" t="s">
        <v>10496</v>
      </c>
      <c r="AC1951" s="21" t="s">
        <v>10497</v>
      </c>
      <c r="AD1951" s="22" t="s">
        <v>10498</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10499</v>
      </c>
      <c r="AB1952" s="22" t="s">
        <v>10500</v>
      </c>
      <c r="AC1952" s="21" t="s">
        <v>10501</v>
      </c>
      <c r="AD1952" s="22" t="s">
        <v>10502</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10503</v>
      </c>
      <c r="AB1953" s="22" t="s">
        <v>10504</v>
      </c>
      <c r="AC1953" s="21" t="s">
        <v>10505</v>
      </c>
      <c r="AD1953" s="22" t="s">
        <v>10506</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10507</v>
      </c>
      <c r="AB1954" s="22" t="s">
        <v>10508</v>
      </c>
      <c r="AC1954" s="21" t="s">
        <v>10509</v>
      </c>
      <c r="AD1954" s="22" t="s">
        <v>10510</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10511</v>
      </c>
      <c r="AB1955" s="22" t="s">
        <v>10512</v>
      </c>
      <c r="AC1955" s="21" t="s">
        <v>10513</v>
      </c>
      <c r="AD1955" s="22" t="s">
        <v>10514</v>
      </c>
      <c r="AE1955" s="23" t="s">
        <v>1133</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10515</v>
      </c>
      <c r="AB1956" s="22" t="s">
        <v>10516</v>
      </c>
      <c r="AC1956" s="21" t="s">
        <v>10517</v>
      </c>
      <c r="AD1956" s="22" t="s">
        <v>10518</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10519</v>
      </c>
      <c r="AB1957" s="22" t="s">
        <v>10520</v>
      </c>
      <c r="AC1957" s="21" t="s">
        <v>10521</v>
      </c>
      <c r="AD1957" s="22" t="s">
        <v>10522</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10523</v>
      </c>
      <c r="AB1958" s="22" t="s">
        <v>10524</v>
      </c>
      <c r="AC1958" s="21" t="s">
        <v>10525</v>
      </c>
      <c r="AD1958" s="22" t="s">
        <v>10526</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10527</v>
      </c>
      <c r="AB1959" s="22" t="s">
        <v>10528</v>
      </c>
      <c r="AC1959" s="21" t="s">
        <v>10529</v>
      </c>
      <c r="AD1959" s="22" t="s">
        <v>10530</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10531</v>
      </c>
      <c r="AB1960" s="22" t="s">
        <v>10532</v>
      </c>
      <c r="AC1960" s="21" t="s">
        <v>10533</v>
      </c>
      <c r="AD1960" s="22" t="s">
        <v>10534</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10535</v>
      </c>
      <c r="AB1961" s="22" t="s">
        <v>10536</v>
      </c>
      <c r="AC1961" s="21" t="s">
        <v>10537</v>
      </c>
      <c r="AD1961" s="22" t="s">
        <v>10538</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10539</v>
      </c>
      <c r="AB1962" s="22" t="s">
        <v>10540</v>
      </c>
      <c r="AC1962" s="21" t="s">
        <v>10541</v>
      </c>
      <c r="AD1962" s="22" t="s">
        <v>10542</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10543</v>
      </c>
      <c r="AB1963" s="22" t="s">
        <v>10544</v>
      </c>
      <c r="AC1963" s="21" t="s">
        <v>10545</v>
      </c>
      <c r="AD1963" s="22" t="s">
        <v>10546</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10547</v>
      </c>
      <c r="AB1964" s="22" t="s">
        <v>10548</v>
      </c>
      <c r="AC1964" s="21" t="s">
        <v>10549</v>
      </c>
      <c r="AD1964" s="22" t="s">
        <v>8065</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10550</v>
      </c>
      <c r="AB1965" s="22" t="s">
        <v>10551</v>
      </c>
      <c r="AC1965" s="21" t="s">
        <v>10552</v>
      </c>
      <c r="AD1965" s="22" t="s">
        <v>10553</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10554</v>
      </c>
      <c r="AB1966" s="22" t="s">
        <v>10555</v>
      </c>
      <c r="AC1966" s="21" t="s">
        <v>10556</v>
      </c>
      <c r="AD1966" s="22" t="s">
        <v>10557</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10558</v>
      </c>
      <c r="AB1967" s="22" t="s">
        <v>10559</v>
      </c>
      <c r="AC1967" s="21" t="s">
        <v>10560</v>
      </c>
      <c r="AD1967" s="22" t="s">
        <v>10561</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10562</v>
      </c>
      <c r="AB1968" s="22" t="s">
        <v>10563</v>
      </c>
      <c r="AC1968" s="21" t="s">
        <v>10564</v>
      </c>
      <c r="AD1968" s="22" t="s">
        <v>10565</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10566</v>
      </c>
      <c r="AB1969" s="22" t="s">
        <v>10567</v>
      </c>
      <c r="AC1969" s="21" t="s">
        <v>10568</v>
      </c>
      <c r="AD1969" s="22" t="s">
        <v>10569</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10570</v>
      </c>
      <c r="AB1970" s="22" t="s">
        <v>10571</v>
      </c>
      <c r="AC1970" s="21" t="s">
        <v>10572</v>
      </c>
      <c r="AD1970" s="22" t="s">
        <v>10573</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10574</v>
      </c>
      <c r="AB1971" s="22" t="s">
        <v>10575</v>
      </c>
      <c r="AC1971" s="21" t="s">
        <v>10576</v>
      </c>
      <c r="AD1971" s="22" t="s">
        <v>10577</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10578</v>
      </c>
      <c r="AB1972" s="22" t="s">
        <v>10579</v>
      </c>
      <c r="AC1972" s="21" t="s">
        <v>10580</v>
      </c>
      <c r="AD1972" s="22" t="s">
        <v>10581</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10582</v>
      </c>
      <c r="AB1973" s="22" t="s">
        <v>10583</v>
      </c>
      <c r="AC1973" s="21" t="s">
        <v>10584</v>
      </c>
      <c r="AD1973" s="22" t="s">
        <v>10585</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10586</v>
      </c>
      <c r="AB1974" s="22" t="s">
        <v>10587</v>
      </c>
      <c r="AC1974" s="21" t="s">
        <v>10588</v>
      </c>
      <c r="AD1974" s="22" t="s">
        <v>10589</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10590</v>
      </c>
      <c r="AB1975" s="22" t="s">
        <v>10591</v>
      </c>
      <c r="AC1975" s="21" t="s">
        <v>10592</v>
      </c>
      <c r="AD1975" s="22" t="s">
        <v>10593</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10594</v>
      </c>
      <c r="AB1976" s="22" t="s">
        <v>10595</v>
      </c>
      <c r="AC1976" s="21" t="s">
        <v>10596</v>
      </c>
      <c r="AD1976" s="22" t="s">
        <v>10597</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10598</v>
      </c>
      <c r="AB1977" s="22" t="s">
        <v>10599</v>
      </c>
      <c r="AC1977" s="21" t="s">
        <v>10600</v>
      </c>
      <c r="AD1977" s="22" t="s">
        <v>10601</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10602</v>
      </c>
      <c r="AB1978" s="22" t="s">
        <v>10603</v>
      </c>
      <c r="AC1978" s="21" t="s">
        <v>10604</v>
      </c>
      <c r="AD1978" s="22" t="s">
        <v>10605</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10606</v>
      </c>
      <c r="AB1979" s="22" t="s">
        <v>10607</v>
      </c>
      <c r="AC1979" s="21" t="s">
        <v>10608</v>
      </c>
      <c r="AD1979" s="22" t="s">
        <v>10609</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10610</v>
      </c>
      <c r="AB1980" s="22" t="s">
        <v>10611</v>
      </c>
      <c r="AC1980" s="21" t="s">
        <v>10612</v>
      </c>
      <c r="AD1980" s="22" t="s">
        <v>10613</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10614</v>
      </c>
      <c r="AB1981" s="22" t="s">
        <v>10615</v>
      </c>
      <c r="AC1981" s="21" t="s">
        <v>10616</v>
      </c>
      <c r="AD1981" s="22" t="s">
        <v>10617</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10618</v>
      </c>
      <c r="AB1982" s="22" t="s">
        <v>10619</v>
      </c>
      <c r="AC1982" s="21" t="s">
        <v>10620</v>
      </c>
      <c r="AD1982" s="22" t="s">
        <v>10621</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10622</v>
      </c>
      <c r="AB1983" s="22" t="s">
        <v>10623</v>
      </c>
      <c r="AC1983" s="21" t="s">
        <v>10624</v>
      </c>
      <c r="AD1983" s="22" t="s">
        <v>10625</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10626</v>
      </c>
      <c r="AB1984" s="22" t="s">
        <v>10627</v>
      </c>
      <c r="AC1984" s="21" t="s">
        <v>10628</v>
      </c>
      <c r="AD1984" s="22" t="s">
        <v>10629</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10630</v>
      </c>
      <c r="AB1985" s="22" t="s">
        <v>1006</v>
      </c>
      <c r="AC1985" s="21" t="s">
        <v>10631</v>
      </c>
      <c r="AD1985" s="22" t="s">
        <v>1501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10632</v>
      </c>
      <c r="AB1986" s="22" t="s">
        <v>10633</v>
      </c>
      <c r="AC1986" s="21" t="s">
        <v>10634</v>
      </c>
      <c r="AD1986" s="22" t="s">
        <v>10635</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10636</v>
      </c>
      <c r="AB1987" s="22" t="s">
        <v>10637</v>
      </c>
      <c r="AC1987" s="21" t="s">
        <v>10638</v>
      </c>
      <c r="AD1987" s="22" t="s">
        <v>10639</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10640</v>
      </c>
      <c r="AB1988" s="22" t="s">
        <v>10641</v>
      </c>
      <c r="AC1988" s="21" t="s">
        <v>10642</v>
      </c>
      <c r="AD1988" s="22" t="s">
        <v>10643</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10644</v>
      </c>
      <c r="AB1989" s="22" t="s">
        <v>10645</v>
      </c>
      <c r="AC1989" s="21" t="s">
        <v>10646</v>
      </c>
      <c r="AD1989" s="22" t="s">
        <v>10647</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10648</v>
      </c>
      <c r="AB1990" s="22" t="s">
        <v>10649</v>
      </c>
      <c r="AC1990" s="21" t="s">
        <v>10650</v>
      </c>
      <c r="AD1990" s="22" t="s">
        <v>10651</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10652</v>
      </c>
      <c r="AB1991" s="22" t="s">
        <v>10653</v>
      </c>
      <c r="AC1991" s="21" t="s">
        <v>10654</v>
      </c>
      <c r="AD1991" s="22" t="s">
        <v>10653</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10655</v>
      </c>
      <c r="AB1992" s="22" t="s">
        <v>10656</v>
      </c>
      <c r="AC1992" s="21" t="s">
        <v>10657</v>
      </c>
      <c r="AD1992" s="22" t="s">
        <v>10658</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10659</v>
      </c>
      <c r="AB1993" s="22" t="s">
        <v>10660</v>
      </c>
      <c r="AC1993" s="21" t="s">
        <v>10661</v>
      </c>
      <c r="AD1993" s="22" t="s">
        <v>10662</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10663</v>
      </c>
      <c r="AB1994" s="22" t="s">
        <v>10664</v>
      </c>
      <c r="AC1994" s="21" t="s">
        <v>10665</v>
      </c>
      <c r="AD1994" s="22" t="s">
        <v>10664</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10666</v>
      </c>
      <c r="AB1995" s="22" t="s">
        <v>10667</v>
      </c>
      <c r="AC1995" s="21" t="s">
        <v>10668</v>
      </c>
      <c r="AD1995" s="22" t="s">
        <v>10667</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10669</v>
      </c>
      <c r="AB1996" s="22" t="s">
        <v>10670</v>
      </c>
      <c r="AC1996" s="21" t="s">
        <v>10671</v>
      </c>
      <c r="AD1996" s="22" t="s">
        <v>10670</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10672</v>
      </c>
      <c r="AB1997" s="22" t="s">
        <v>10673</v>
      </c>
      <c r="AC1997" s="21" t="s">
        <v>10674</v>
      </c>
      <c r="AD1997" s="22" t="s">
        <v>10673</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10675</v>
      </c>
      <c r="AB1998" s="22" t="s">
        <v>10676</v>
      </c>
      <c r="AC1998" s="21" t="s">
        <v>10677</v>
      </c>
      <c r="AD1998" s="22" t="s">
        <v>10676</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10678</v>
      </c>
      <c r="AB1999" s="22" t="s">
        <v>10679</v>
      </c>
      <c r="AC1999" s="21" t="s">
        <v>10680</v>
      </c>
      <c r="AD1999" s="22" t="s">
        <v>10679</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10681</v>
      </c>
      <c r="AB2000" s="22" t="s">
        <v>10682</v>
      </c>
      <c r="AC2000" s="21" t="s">
        <v>10683</v>
      </c>
      <c r="AD2000" s="22" t="s">
        <v>10682</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10684</v>
      </c>
      <c r="AB2001" s="22" t="s">
        <v>10685</v>
      </c>
      <c r="AC2001" s="21" t="s">
        <v>10686</v>
      </c>
      <c r="AD2001" s="22" t="s">
        <v>10685</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10687</v>
      </c>
      <c r="AB2002" s="22" t="s">
        <v>10688</v>
      </c>
      <c r="AC2002" s="21" t="s">
        <v>10689</v>
      </c>
      <c r="AD2002" s="22" t="s">
        <v>10688</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10690</v>
      </c>
      <c r="AB2003" s="22" t="s">
        <v>10691</v>
      </c>
      <c r="AC2003" s="21" t="s">
        <v>10692</v>
      </c>
      <c r="AD2003" s="22" t="s">
        <v>10693</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10694</v>
      </c>
      <c r="AB2004" s="22" t="s">
        <v>10695</v>
      </c>
      <c r="AC2004" s="21" t="s">
        <v>10696</v>
      </c>
      <c r="AD2004" s="22" t="s">
        <v>10695</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10697</v>
      </c>
      <c r="AB2005" s="22" t="s">
        <v>10698</v>
      </c>
      <c r="AC2005" s="21" t="s">
        <v>10699</v>
      </c>
      <c r="AD2005" s="22" t="s">
        <v>10698</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10700</v>
      </c>
      <c r="AB2006" s="22" t="s">
        <v>10701</v>
      </c>
      <c r="AC2006" s="21" t="s">
        <v>10702</v>
      </c>
      <c r="AD2006" s="22" t="s">
        <v>10701</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10703</v>
      </c>
      <c r="AB2007" s="22" t="s">
        <v>939</v>
      </c>
      <c r="AC2007" s="21" t="s">
        <v>10704</v>
      </c>
      <c r="AD2007" s="22" t="s">
        <v>1054</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10705</v>
      </c>
      <c r="AB2008" s="22" t="s">
        <v>10706</v>
      </c>
      <c r="AC2008" s="21" t="s">
        <v>10707</v>
      </c>
      <c r="AD2008" s="22" t="s">
        <v>10708</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10709</v>
      </c>
      <c r="AB2009" s="22" t="s">
        <v>665</v>
      </c>
      <c r="AC2009" s="21" t="s">
        <v>10710</v>
      </c>
      <c r="AD2009" s="22" t="s">
        <v>786</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10711</v>
      </c>
      <c r="AB2010" s="22" t="s">
        <v>10712</v>
      </c>
      <c r="AC2010" s="21" t="s">
        <v>10713</v>
      </c>
      <c r="AD2010" s="22" t="s">
        <v>10714</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10715</v>
      </c>
      <c r="AB2011" s="22" t="s">
        <v>10563</v>
      </c>
      <c r="AC2011" s="21" t="s">
        <v>10716</v>
      </c>
      <c r="AD2011" s="22" t="s">
        <v>10565</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10717</v>
      </c>
      <c r="AB2012" s="22" t="s">
        <v>10718</v>
      </c>
      <c r="AC2012" s="21" t="s">
        <v>10719</v>
      </c>
      <c r="AD2012" s="22" t="s">
        <v>10720</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10721</v>
      </c>
      <c r="AB2013" s="22" t="s">
        <v>10722</v>
      </c>
      <c r="AC2013" s="21" t="s">
        <v>10723</v>
      </c>
      <c r="AD2013" s="22" t="s">
        <v>1077</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10724</v>
      </c>
      <c r="AB2014" s="22" t="s">
        <v>10725</v>
      </c>
      <c r="AC2014" s="21" t="s">
        <v>10726</v>
      </c>
      <c r="AD2014" s="22" t="s">
        <v>10727</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10728</v>
      </c>
      <c r="AB2015" s="22" t="s">
        <v>10729</v>
      </c>
      <c r="AC2015" s="21" t="s">
        <v>10730</v>
      </c>
      <c r="AD2015" s="22" t="s">
        <v>10731</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10732</v>
      </c>
      <c r="AB2016" s="22" t="s">
        <v>10733</v>
      </c>
      <c r="AC2016" s="21" t="s">
        <v>10734</v>
      </c>
      <c r="AD2016" s="22" t="s">
        <v>10735</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10736</v>
      </c>
      <c r="AB2017" s="22" t="s">
        <v>10737</v>
      </c>
      <c r="AC2017" s="21" t="s">
        <v>10738</v>
      </c>
      <c r="AD2017" s="22" t="s">
        <v>10737</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10739</v>
      </c>
      <c r="AB2018" s="22" t="s">
        <v>10740</v>
      </c>
      <c r="AC2018" s="21" t="s">
        <v>10741</v>
      </c>
      <c r="AD2018" s="22" t="s">
        <v>10740</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10742</v>
      </c>
      <c r="AB2019" s="22" t="s">
        <v>1006</v>
      </c>
      <c r="AC2019" s="21" t="s">
        <v>10743</v>
      </c>
      <c r="AD2019" s="22" t="s">
        <v>1501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10744</v>
      </c>
      <c r="AB2020" s="22" t="s">
        <v>10745</v>
      </c>
      <c r="AC2020" s="21" t="s">
        <v>10746</v>
      </c>
      <c r="AD2020" s="22" t="s">
        <v>10747</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10748</v>
      </c>
      <c r="AB2021" s="22" t="s">
        <v>10749</v>
      </c>
      <c r="AC2021" s="21" t="s">
        <v>10750</v>
      </c>
      <c r="AD2021" s="22" t="s">
        <v>10751</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10752</v>
      </c>
      <c r="AB2022" s="22" t="s">
        <v>10753</v>
      </c>
      <c r="AC2022" s="21" t="s">
        <v>10754</v>
      </c>
      <c r="AD2022" s="22" t="s">
        <v>10755</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10756</v>
      </c>
      <c r="AB2023" s="22" t="s">
        <v>10757</v>
      </c>
      <c r="AC2023" s="21" t="s">
        <v>10758</v>
      </c>
      <c r="AD2023" s="22" t="s">
        <v>5605</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10759</v>
      </c>
      <c r="AB2024" s="22" t="s">
        <v>10760</v>
      </c>
      <c r="AC2024" s="21" t="s">
        <v>10761</v>
      </c>
      <c r="AD2024" s="22" t="s">
        <v>10762</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10763</v>
      </c>
      <c r="AB2025" s="22" t="s">
        <v>10764</v>
      </c>
      <c r="AC2025" s="21" t="s">
        <v>10765</v>
      </c>
      <c r="AD2025" s="22" t="s">
        <v>10766</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10767</v>
      </c>
      <c r="AB2026" s="22" t="s">
        <v>10768</v>
      </c>
      <c r="AC2026" s="21" t="s">
        <v>10769</v>
      </c>
      <c r="AD2026" s="22" t="s">
        <v>4647</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10770</v>
      </c>
      <c r="AB2027" s="22" t="s">
        <v>10771</v>
      </c>
      <c r="AC2027" s="21" t="s">
        <v>10772</v>
      </c>
      <c r="AD2027" s="22" t="s">
        <v>10773</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10774</v>
      </c>
      <c r="AB2028" s="22" t="s">
        <v>10775</v>
      </c>
      <c r="AC2028" s="21" t="s">
        <v>10776</v>
      </c>
      <c r="AD2028" s="22" t="s">
        <v>10775</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10777</v>
      </c>
      <c r="AB2029" s="22" t="s">
        <v>10778</v>
      </c>
      <c r="AC2029" s="21" t="s">
        <v>10779</v>
      </c>
      <c r="AD2029" s="22" t="s">
        <v>10778</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10780</v>
      </c>
      <c r="AB2030" s="22" t="s">
        <v>10781</v>
      </c>
      <c r="AC2030" s="21" t="s">
        <v>10782</v>
      </c>
      <c r="AD2030" s="22" t="s">
        <v>10781</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10783</v>
      </c>
      <c r="AB2031" s="22" t="s">
        <v>10784</v>
      </c>
      <c r="AC2031" s="21" t="s">
        <v>10785</v>
      </c>
      <c r="AD2031" s="22" t="s">
        <v>10784</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10786</v>
      </c>
      <c r="AB2032" s="22" t="s">
        <v>10787</v>
      </c>
      <c r="AC2032" s="21" t="s">
        <v>10788</v>
      </c>
      <c r="AD2032" s="22" t="s">
        <v>10787</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10789</v>
      </c>
      <c r="AB2033" s="22" t="s">
        <v>10790</v>
      </c>
      <c r="AC2033" s="21" t="s">
        <v>10791</v>
      </c>
      <c r="AD2033" s="22" t="s">
        <v>10790</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10792</v>
      </c>
      <c r="AB2034" s="22" t="s">
        <v>10793</v>
      </c>
      <c r="AC2034" s="21" t="s">
        <v>10794</v>
      </c>
      <c r="AD2034" s="22" t="s">
        <v>10793</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10795</v>
      </c>
      <c r="AB2035" s="22" t="s">
        <v>10796</v>
      </c>
      <c r="AC2035" s="21" t="s">
        <v>10797</v>
      </c>
      <c r="AD2035" s="22" t="s">
        <v>10796</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10798</v>
      </c>
      <c r="AB2036" s="22" t="s">
        <v>10799</v>
      </c>
      <c r="AC2036" s="21" t="s">
        <v>10800</v>
      </c>
      <c r="AD2036" s="22" t="s">
        <v>10799</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10801</v>
      </c>
      <c r="AB2037" s="22" t="s">
        <v>10802</v>
      </c>
      <c r="AC2037" s="21" t="s">
        <v>10803</v>
      </c>
      <c r="AD2037" s="22" t="s">
        <v>10802</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10804</v>
      </c>
      <c r="AB2038" s="22" t="s">
        <v>10805</v>
      </c>
      <c r="AC2038" s="21" t="s">
        <v>10806</v>
      </c>
      <c r="AD2038" s="22" t="s">
        <v>10805</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10807</v>
      </c>
      <c r="AB2039" s="22" t="s">
        <v>10808</v>
      </c>
      <c r="AC2039" s="21" t="s">
        <v>10809</v>
      </c>
      <c r="AD2039" s="22" t="s">
        <v>10808</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10810</v>
      </c>
      <c r="AB2040" s="22" t="s">
        <v>10811</v>
      </c>
      <c r="AC2040" s="21" t="s">
        <v>10812</v>
      </c>
      <c r="AD2040" s="22" t="s">
        <v>10813</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10814</v>
      </c>
      <c r="AB2041" s="22" t="s">
        <v>10815</v>
      </c>
      <c r="AC2041" s="21" t="s">
        <v>10816</v>
      </c>
      <c r="AD2041" s="22" t="s">
        <v>10815</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10817</v>
      </c>
      <c r="AB2042" s="22" t="s">
        <v>10818</v>
      </c>
      <c r="AC2042" s="21" t="s">
        <v>10819</v>
      </c>
      <c r="AD2042" s="22" t="s">
        <v>10820</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10821</v>
      </c>
      <c r="AB2043" s="22" t="s">
        <v>10822</v>
      </c>
      <c r="AC2043" s="21" t="s">
        <v>10823</v>
      </c>
      <c r="AD2043" s="22" t="s">
        <v>10824</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10825</v>
      </c>
      <c r="AB2044" s="22" t="s">
        <v>10826</v>
      </c>
      <c r="AC2044" s="21" t="s">
        <v>10827</v>
      </c>
      <c r="AD2044" s="22" t="s">
        <v>10828</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10829</v>
      </c>
      <c r="AB2045" s="22" t="s">
        <v>10830</v>
      </c>
      <c r="AC2045" s="21" t="s">
        <v>10831</v>
      </c>
      <c r="AD2045" s="22" t="s">
        <v>10832</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10833</v>
      </c>
      <c r="AB2046" s="22" t="s">
        <v>10834</v>
      </c>
      <c r="AC2046" s="21" t="s">
        <v>10835</v>
      </c>
      <c r="AD2046" s="22" t="s">
        <v>10836</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10837</v>
      </c>
      <c r="AB2047" s="22" t="s">
        <v>10838</v>
      </c>
      <c r="AC2047" s="21" t="s">
        <v>10839</v>
      </c>
      <c r="AD2047" s="22" t="s">
        <v>10840</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10841</v>
      </c>
      <c r="AB2048" s="22" t="s">
        <v>10842</v>
      </c>
      <c r="AC2048" s="21" t="s">
        <v>10843</v>
      </c>
      <c r="AD2048" s="22" t="s">
        <v>10844</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10845</v>
      </c>
      <c r="AB2049" s="22" t="s">
        <v>10846</v>
      </c>
      <c r="AC2049" s="21" t="s">
        <v>10847</v>
      </c>
      <c r="AD2049" s="22" t="s">
        <v>10848</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10849</v>
      </c>
      <c r="AB2050" s="22" t="s">
        <v>10850</v>
      </c>
      <c r="AC2050" s="21" t="s">
        <v>10851</v>
      </c>
      <c r="AD2050" s="22" t="s">
        <v>10852</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10853</v>
      </c>
      <c r="AB2051" s="22" t="s">
        <v>2396</v>
      </c>
      <c r="AC2051" s="21" t="s">
        <v>10854</v>
      </c>
      <c r="AD2051" s="22" t="s">
        <v>2123</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10855</v>
      </c>
      <c r="AB2052" s="22" t="s">
        <v>10856</v>
      </c>
      <c r="AC2052" s="21" t="s">
        <v>10857</v>
      </c>
      <c r="AD2052" s="22" t="s">
        <v>10858</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10859</v>
      </c>
      <c r="AB2053" s="22" t="s">
        <v>10860</v>
      </c>
      <c r="AC2053" s="21" t="s">
        <v>10861</v>
      </c>
      <c r="AD2053" s="22" t="s">
        <v>10862</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10863</v>
      </c>
      <c r="AB2054" s="22" t="s">
        <v>1030</v>
      </c>
      <c r="AC2054" s="21" t="s">
        <v>10864</v>
      </c>
      <c r="AD2054" s="22" t="s">
        <v>1346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10865</v>
      </c>
      <c r="AB2055" s="22" t="s">
        <v>2319</v>
      </c>
      <c r="AC2055" s="21" t="s">
        <v>10866</v>
      </c>
      <c r="AD2055" s="22" t="s">
        <v>10867</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10868</v>
      </c>
      <c r="AB2056" s="22" t="s">
        <v>1006</v>
      </c>
      <c r="AC2056" s="21" t="s">
        <v>10869</v>
      </c>
      <c r="AD2056" s="22" t="s">
        <v>1008</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10870</v>
      </c>
      <c r="AB2057" s="22" t="s">
        <v>665</v>
      </c>
      <c r="AC2057" s="21" t="s">
        <v>10871</v>
      </c>
      <c r="AD2057" s="22" t="s">
        <v>786</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10872</v>
      </c>
      <c r="AB2058" s="22" t="s">
        <v>653</v>
      </c>
      <c r="AC2058" s="21" t="s">
        <v>10873</v>
      </c>
      <c r="AD2058" s="22" t="s">
        <v>655</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10874</v>
      </c>
      <c r="AB2059" s="22" t="s">
        <v>6271</v>
      </c>
      <c r="AC2059" s="21" t="s">
        <v>10875</v>
      </c>
      <c r="AD2059" s="22" t="s">
        <v>679</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10876</v>
      </c>
      <c r="AB2060" s="22" t="s">
        <v>2149</v>
      </c>
      <c r="AC2060" s="21" t="s">
        <v>10877</v>
      </c>
      <c r="AD2060" s="22" t="s">
        <v>6628</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5593</v>
      </c>
      <c r="AC2061" s="21" t="s">
        <v>10878</v>
      </c>
      <c r="AD2061" s="22" t="s">
        <v>10879</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10880</v>
      </c>
      <c r="AB2062" s="22" t="s">
        <v>10881</v>
      </c>
      <c r="AC2062" s="21" t="s">
        <v>10882</v>
      </c>
      <c r="AD2062" s="22" t="s">
        <v>1706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10883</v>
      </c>
      <c r="AB2063" s="22" t="s">
        <v>10884</v>
      </c>
      <c r="AC2063" s="21" t="s">
        <v>10885</v>
      </c>
      <c r="AD2063" s="22" t="s">
        <v>10884</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10886</v>
      </c>
      <c r="AB2064" s="22" t="s">
        <v>10887</v>
      </c>
      <c r="AC2064" s="21" t="s">
        <v>10888</v>
      </c>
      <c r="AD2064" s="22" t="s">
        <v>10887</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10889</v>
      </c>
      <c r="AB2065" s="22" t="s">
        <v>10890</v>
      </c>
      <c r="AC2065" s="21" t="s">
        <v>10891</v>
      </c>
      <c r="AD2065" s="22" t="s">
        <v>10890</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10892</v>
      </c>
      <c r="AB2066" s="22" t="s">
        <v>10893</v>
      </c>
      <c r="AC2066" s="21" t="s">
        <v>10894</v>
      </c>
      <c r="AD2066" s="22" t="s">
        <v>10893</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10895</v>
      </c>
      <c r="AB2067" s="22" t="s">
        <v>10896</v>
      </c>
      <c r="AC2067" s="21" t="s">
        <v>10897</v>
      </c>
      <c r="AD2067" s="22" t="s">
        <v>10896</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10898</v>
      </c>
      <c r="AB2068" s="22" t="s">
        <v>10899</v>
      </c>
      <c r="AC2068" s="21" t="s">
        <v>10900</v>
      </c>
      <c r="AD2068" s="22" t="s">
        <v>10899</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10901</v>
      </c>
      <c r="AB2069" s="22" t="s">
        <v>10902</v>
      </c>
      <c r="AC2069" s="21" t="s">
        <v>10903</v>
      </c>
      <c r="AD2069" s="22" t="s">
        <v>10902</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10904</v>
      </c>
      <c r="AB2070" s="22" t="s">
        <v>10905</v>
      </c>
      <c r="AC2070" s="21" t="s">
        <v>10906</v>
      </c>
      <c r="AD2070" s="22" t="s">
        <v>10907</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10908</v>
      </c>
      <c r="AB2071" s="22" t="s">
        <v>10909</v>
      </c>
      <c r="AC2071" s="21" t="s">
        <v>10910</v>
      </c>
      <c r="AD2071" s="22" t="s">
        <v>10911</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10912</v>
      </c>
      <c r="AB2072" s="22" t="s">
        <v>10913</v>
      </c>
      <c r="AC2072" s="21" t="s">
        <v>10914</v>
      </c>
      <c r="AD2072" s="22" t="s">
        <v>10915</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10916</v>
      </c>
      <c r="AB2073" s="22" t="s">
        <v>10917</v>
      </c>
      <c r="AC2073" s="21" t="s">
        <v>10918</v>
      </c>
      <c r="AD2073" s="22" t="s">
        <v>10919</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10920</v>
      </c>
      <c r="AB2074" s="22" t="s">
        <v>10921</v>
      </c>
      <c r="AC2074" s="21" t="s">
        <v>10922</v>
      </c>
      <c r="AD2074" s="22" t="s">
        <v>10923</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10924</v>
      </c>
      <c r="AB2075" s="22" t="s">
        <v>10925</v>
      </c>
      <c r="AC2075" s="21" t="s">
        <v>10926</v>
      </c>
      <c r="AD2075" s="22" t="s">
        <v>10927</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10928</v>
      </c>
      <c r="AB2076" s="22" t="s">
        <v>10929</v>
      </c>
      <c r="AC2076" s="21" t="s">
        <v>10930</v>
      </c>
      <c r="AD2076" s="22" t="s">
        <v>10931</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10932</v>
      </c>
      <c r="AB2077" s="22" t="s">
        <v>10933</v>
      </c>
      <c r="AC2077" s="21" t="s">
        <v>10934</v>
      </c>
      <c r="AD2077" s="22" t="s">
        <v>10935</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10936</v>
      </c>
      <c r="AB2078" s="22" t="s">
        <v>10937</v>
      </c>
      <c r="AC2078" s="21" t="s">
        <v>10938</v>
      </c>
      <c r="AD2078" s="22" t="s">
        <v>10937</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10939</v>
      </c>
      <c r="AB2079" s="22" t="s">
        <v>10940</v>
      </c>
      <c r="AC2079" s="21" t="s">
        <v>10941</v>
      </c>
      <c r="AD2079" s="22" t="s">
        <v>10940</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10942</v>
      </c>
      <c r="AB2080" s="22" t="s">
        <v>10943</v>
      </c>
      <c r="AC2080" s="21" t="s">
        <v>10944</v>
      </c>
      <c r="AD2080" s="22" t="s">
        <v>10943</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10945</v>
      </c>
      <c r="AB2081" s="22" t="s">
        <v>10946</v>
      </c>
      <c r="AC2081" s="21" t="s">
        <v>10947</v>
      </c>
      <c r="AD2081" s="22" t="s">
        <v>10946</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10948</v>
      </c>
      <c r="AB2082" s="22" t="s">
        <v>10949</v>
      </c>
      <c r="AC2082" s="21" t="s">
        <v>10950</v>
      </c>
      <c r="AD2082" s="22" t="s">
        <v>10951</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10952</v>
      </c>
      <c r="AB2083" s="22" t="s">
        <v>10953</v>
      </c>
      <c r="AC2083" s="21" t="s">
        <v>10954</v>
      </c>
      <c r="AD2083" s="22" t="s">
        <v>10953</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10955</v>
      </c>
      <c r="AB2084" s="22" t="s">
        <v>10956</v>
      </c>
      <c r="AC2084" s="21" t="s">
        <v>10957</v>
      </c>
      <c r="AD2084" s="22" t="s">
        <v>10956</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10958</v>
      </c>
      <c r="AB2085" s="22" t="s">
        <v>10959</v>
      </c>
      <c r="AC2085" s="21" t="s">
        <v>10960</v>
      </c>
      <c r="AD2085" s="22" t="s">
        <v>10961</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10962</v>
      </c>
      <c r="AB2086" s="22" t="s">
        <v>10963</v>
      </c>
      <c r="AC2086" s="21" t="s">
        <v>10964</v>
      </c>
      <c r="AD2086" s="22" t="s">
        <v>10965</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10966</v>
      </c>
      <c r="AB2087" s="22" t="s">
        <v>10967</v>
      </c>
      <c r="AC2087" s="21" t="s">
        <v>10968</v>
      </c>
      <c r="AD2087" s="22" t="s">
        <v>10969</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10970</v>
      </c>
      <c r="AB2088" s="22" t="s">
        <v>10971</v>
      </c>
      <c r="AC2088" s="21" t="s">
        <v>10972</v>
      </c>
      <c r="AD2088" s="22" t="s">
        <v>10973</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10974</v>
      </c>
      <c r="AB2089" s="22" t="s">
        <v>10975</v>
      </c>
      <c r="AC2089" s="21" t="s">
        <v>10976</v>
      </c>
      <c r="AD2089" s="22" t="s">
        <v>10977</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10978</v>
      </c>
      <c r="AB2090" s="22" t="s">
        <v>10979</v>
      </c>
      <c r="AC2090" s="21" t="s">
        <v>10980</v>
      </c>
      <c r="AD2090" s="22" t="s">
        <v>10981</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10982</v>
      </c>
      <c r="AB2091" s="22" t="s">
        <v>10983</v>
      </c>
      <c r="AC2091" s="21" t="s">
        <v>10984</v>
      </c>
      <c r="AD2091" s="22" t="s">
        <v>10983</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10985</v>
      </c>
      <c r="AB2092" s="22" t="s">
        <v>10986</v>
      </c>
      <c r="AC2092" s="21" t="s">
        <v>10987</v>
      </c>
      <c r="AD2092" s="22" t="s">
        <v>10986</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10988</v>
      </c>
      <c r="AB2093" s="22" t="s">
        <v>10989</v>
      </c>
      <c r="AC2093" s="21" t="s">
        <v>10990</v>
      </c>
      <c r="AD2093" s="22" t="s">
        <v>10989</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10991</v>
      </c>
      <c r="AB2094" s="22" t="s">
        <v>10992</v>
      </c>
      <c r="AC2094" s="21" t="s">
        <v>10993</v>
      </c>
      <c r="AD2094" s="22" t="s">
        <v>10992</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10994</v>
      </c>
      <c r="AB2095" s="22" t="s">
        <v>10995</v>
      </c>
      <c r="AC2095" s="21" t="s">
        <v>10996</v>
      </c>
      <c r="AD2095" s="22" t="s">
        <v>10997</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10998</v>
      </c>
      <c r="AB2096" s="22" t="s">
        <v>10999</v>
      </c>
      <c r="AC2096" s="21" t="s">
        <v>11000</v>
      </c>
      <c r="AD2096" s="22" t="s">
        <v>10999</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11001</v>
      </c>
      <c r="AB2097" s="22" t="s">
        <v>11002</v>
      </c>
      <c r="AC2097" s="21" t="s">
        <v>11003</v>
      </c>
      <c r="AD2097" s="22" t="s">
        <v>11002</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11004</v>
      </c>
      <c r="AB2098" s="22" t="s">
        <v>11005</v>
      </c>
      <c r="AC2098" s="21" t="s">
        <v>11006</v>
      </c>
      <c r="AD2098" s="22" t="s">
        <v>11005</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11007</v>
      </c>
      <c r="AB2099" s="22" t="s">
        <v>11008</v>
      </c>
      <c r="AC2099" s="21" t="s">
        <v>11009</v>
      </c>
      <c r="AD2099" s="22" t="s">
        <v>11008</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11010</v>
      </c>
      <c r="AB2100" s="22" t="s">
        <v>11011</v>
      </c>
      <c r="AC2100" s="21" t="s">
        <v>11012</v>
      </c>
      <c r="AD2100" s="22" t="s">
        <v>11011</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11013</v>
      </c>
      <c r="AB2101" s="22" t="s">
        <v>11014</v>
      </c>
      <c r="AC2101" s="21" t="s">
        <v>11015</v>
      </c>
      <c r="AD2101" s="22" t="s">
        <v>11014</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11016</v>
      </c>
      <c r="AB2102" s="22" t="s">
        <v>11017</v>
      </c>
      <c r="AC2102" s="21" t="s">
        <v>11018</v>
      </c>
      <c r="AD2102" s="22" t="s">
        <v>11017</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11019</v>
      </c>
      <c r="AB2103" s="22" t="s">
        <v>11020</v>
      </c>
      <c r="AC2103" s="21" t="s">
        <v>11021</v>
      </c>
      <c r="AD2103" s="22" t="s">
        <v>11022</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11023</v>
      </c>
      <c r="AB2104" s="22" t="s">
        <v>11024</v>
      </c>
      <c r="AC2104" s="21" t="s">
        <v>11025</v>
      </c>
      <c r="AD2104" s="22" t="s">
        <v>11024</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11026</v>
      </c>
      <c r="AB2105" s="22" t="s">
        <v>11027</v>
      </c>
      <c r="AC2105" s="21" t="s">
        <v>11028</v>
      </c>
      <c r="AD2105" s="22" t="s">
        <v>1706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11029</v>
      </c>
      <c r="AB2106" s="22" t="s">
        <v>11030</v>
      </c>
      <c r="AC2106" s="21" t="s">
        <v>11031</v>
      </c>
      <c r="AD2106" s="22" t="s">
        <v>11032</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11033</v>
      </c>
      <c r="AB2107" s="22" t="s">
        <v>11034</v>
      </c>
      <c r="AC2107" s="21" t="s">
        <v>11035</v>
      </c>
      <c r="AD2107" s="22" t="s">
        <v>11036</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11037</v>
      </c>
      <c r="AB2108" s="22" t="s">
        <v>773</v>
      </c>
      <c r="AC2108" s="21" t="s">
        <v>11038</v>
      </c>
      <c r="AD2108" s="22" t="s">
        <v>1065</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11039</v>
      </c>
      <c r="AB2109" s="22" t="s">
        <v>11040</v>
      </c>
      <c r="AC2109" s="21" t="s">
        <v>11041</v>
      </c>
      <c r="AD2109" s="22" t="s">
        <v>11042</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11043</v>
      </c>
      <c r="AB2110" s="22" t="s">
        <v>11044</v>
      </c>
      <c r="AC2110" s="21" t="s">
        <v>11045</v>
      </c>
      <c r="AD2110" s="22" t="s">
        <v>10280</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11046</v>
      </c>
      <c r="AB2111" s="22" t="s">
        <v>11047</v>
      </c>
      <c r="AC2111" s="21" t="s">
        <v>11048</v>
      </c>
      <c r="AD2111" s="22" t="s">
        <v>11049</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11050</v>
      </c>
      <c r="AB2112" s="22" t="s">
        <v>11051</v>
      </c>
      <c r="AC2112" s="21" t="s">
        <v>11052</v>
      </c>
      <c r="AD2112" s="22" t="s">
        <v>11053</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11054</v>
      </c>
      <c r="AB2113" s="22" t="s">
        <v>11055</v>
      </c>
      <c r="AC2113" s="21" t="s">
        <v>11056</v>
      </c>
      <c r="AD2113" s="22" t="s">
        <v>11055</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11057</v>
      </c>
      <c r="AB2114" s="22" t="s">
        <v>11058</v>
      </c>
      <c r="AC2114" s="21" t="s">
        <v>11059</v>
      </c>
      <c r="AD2114" s="22" t="s">
        <v>11058</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11060</v>
      </c>
      <c r="AB2115" s="22" t="s">
        <v>11061</v>
      </c>
      <c r="AC2115" s="21" t="s">
        <v>11062</v>
      </c>
      <c r="AD2115" s="22" t="s">
        <v>11063</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11064</v>
      </c>
      <c r="AB2116" s="22" t="s">
        <v>11065</v>
      </c>
      <c r="AC2116" s="21" t="s">
        <v>11066</v>
      </c>
      <c r="AD2116" s="22" t="s">
        <v>11065</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11067</v>
      </c>
      <c r="AB2117" s="22" t="s">
        <v>11068</v>
      </c>
      <c r="AC2117" s="21" t="s">
        <v>11069</v>
      </c>
      <c r="AD2117" s="22" t="s">
        <v>11068</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11070</v>
      </c>
      <c r="AB2118" s="22" t="s">
        <v>11071</v>
      </c>
      <c r="AC2118" s="21" t="s">
        <v>11072</v>
      </c>
      <c r="AD2118" s="22" t="s">
        <v>11071</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11073</v>
      </c>
      <c r="AB2119" s="22" t="s">
        <v>11074</v>
      </c>
      <c r="AC2119" s="21" t="s">
        <v>11075</v>
      </c>
      <c r="AD2119" s="22" t="s">
        <v>11076</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11077</v>
      </c>
      <c r="AB2120" s="22" t="s">
        <v>11078</v>
      </c>
      <c r="AC2120" s="21" t="s">
        <v>11079</v>
      </c>
      <c r="AD2120" s="22" t="s">
        <v>11080</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11081</v>
      </c>
      <c r="AB2121" s="22" t="s">
        <v>11082</v>
      </c>
      <c r="AC2121" s="21" t="s">
        <v>11083</v>
      </c>
      <c r="AD2121" s="22" t="s">
        <v>11084</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11085</v>
      </c>
      <c r="AB2122" s="22" t="s">
        <v>11086</v>
      </c>
      <c r="AC2122" s="21" t="s">
        <v>11087</v>
      </c>
      <c r="AD2122" s="22" t="s">
        <v>11086</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11088</v>
      </c>
      <c r="AB2123" s="22" t="s">
        <v>11089</v>
      </c>
      <c r="AC2123" s="21" t="s">
        <v>11090</v>
      </c>
      <c r="AD2123" s="22" t="s">
        <v>11089</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11091</v>
      </c>
      <c r="AB2124" s="22" t="s">
        <v>11092</v>
      </c>
      <c r="AC2124" s="21" t="s">
        <v>11093</v>
      </c>
      <c r="AD2124" s="22" t="s">
        <v>11092</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11094</v>
      </c>
      <c r="AB2125" s="22" t="s">
        <v>11095</v>
      </c>
      <c r="AC2125" s="21" t="s">
        <v>11096</v>
      </c>
      <c r="AD2125" s="22" t="s">
        <v>11097</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11098</v>
      </c>
      <c r="AB2126" s="22" t="s">
        <v>11099</v>
      </c>
      <c r="AC2126" s="21" t="s">
        <v>11100</v>
      </c>
      <c r="AD2126" s="22" t="s">
        <v>11099</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11101</v>
      </c>
      <c r="AB2127" s="22" t="s">
        <v>11102</v>
      </c>
      <c r="AC2127" s="21" t="s">
        <v>11103</v>
      </c>
      <c r="AD2127" s="22" t="s">
        <v>11102</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11104</v>
      </c>
      <c r="AB2128" s="22" t="s">
        <v>11105</v>
      </c>
      <c r="AC2128" s="21" t="s">
        <v>11106</v>
      </c>
      <c r="AD2128" s="22" t="s">
        <v>11107</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11108</v>
      </c>
      <c r="AB2129" s="22" t="s">
        <v>11109</v>
      </c>
      <c r="AC2129" s="21" t="s">
        <v>11110</v>
      </c>
      <c r="AD2129" s="22" t="s">
        <v>11111</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11112</v>
      </c>
      <c r="AB2130" s="22" t="s">
        <v>11113</v>
      </c>
      <c r="AC2130" s="21" t="s">
        <v>11114</v>
      </c>
      <c r="AD2130" s="22" t="s">
        <v>11113</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11115</v>
      </c>
      <c r="AB2131" s="22" t="s">
        <v>11116</v>
      </c>
      <c r="AC2131" s="21" t="s">
        <v>11117</v>
      </c>
      <c r="AD2131" s="22" t="s">
        <v>11116</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11118</v>
      </c>
      <c r="AB2132" s="22" t="s">
        <v>11119</v>
      </c>
      <c r="AC2132" s="21" t="s">
        <v>11120</v>
      </c>
      <c r="AD2132" s="22" t="s">
        <v>9210</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11121</v>
      </c>
      <c r="AB2133" s="22" t="s">
        <v>11122</v>
      </c>
      <c r="AC2133" s="21" t="s">
        <v>11123</v>
      </c>
      <c r="AD2133" s="22" t="s">
        <v>11124</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11125</v>
      </c>
      <c r="AB2134" s="22" t="s">
        <v>11126</v>
      </c>
      <c r="AC2134" s="21" t="s">
        <v>11127</v>
      </c>
      <c r="AD2134" s="22" t="s">
        <v>1077</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11128</v>
      </c>
      <c r="AB2135" s="22" t="s">
        <v>11129</v>
      </c>
      <c r="AC2135" s="21" t="s">
        <v>11130</v>
      </c>
      <c r="AD2135" s="22" t="s">
        <v>11131</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11132</v>
      </c>
      <c r="AB2136" s="22" t="s">
        <v>11133</v>
      </c>
      <c r="AC2136" s="21" t="s">
        <v>11134</v>
      </c>
      <c r="AD2136" s="22" t="s">
        <v>11135</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11136</v>
      </c>
      <c r="AB2137" s="22" t="s">
        <v>11137</v>
      </c>
      <c r="AC2137" s="21" t="s">
        <v>11138</v>
      </c>
      <c r="AD2137" s="22" t="s">
        <v>1706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11139</v>
      </c>
      <c r="AB2138" s="22" t="s">
        <v>11140</v>
      </c>
      <c r="AC2138" s="21" t="s">
        <v>11141</v>
      </c>
      <c r="AD2138" s="22" t="s">
        <v>11142</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11143</v>
      </c>
      <c r="AB2139" s="22" t="s">
        <v>11144</v>
      </c>
      <c r="AC2139" s="21" t="s">
        <v>11145</v>
      </c>
      <c r="AD2139" s="22" t="s">
        <v>11146</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11147</v>
      </c>
      <c r="AB2140" s="22" t="s">
        <v>11148</v>
      </c>
      <c r="AC2140" s="21" t="s">
        <v>11149</v>
      </c>
      <c r="AD2140" s="22" t="s">
        <v>11150</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11151</v>
      </c>
      <c r="AB2141" s="22" t="s">
        <v>11152</v>
      </c>
      <c r="AC2141" s="21" t="s">
        <v>11153</v>
      </c>
      <c r="AD2141" s="22" t="s">
        <v>11154</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11155</v>
      </c>
      <c r="AB2142" s="22" t="s">
        <v>1006</v>
      </c>
      <c r="AC2142" s="21" t="s">
        <v>11156</v>
      </c>
      <c r="AD2142" s="22" t="s">
        <v>1008</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11157</v>
      </c>
      <c r="AB2143" s="22" t="s">
        <v>1030</v>
      </c>
      <c r="AC2143" s="21" t="s">
        <v>11158</v>
      </c>
      <c r="AD2143" s="22" t="s">
        <v>1346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11159</v>
      </c>
      <c r="AB2144" s="22" t="s">
        <v>939</v>
      </c>
      <c r="AC2144" s="21" t="s">
        <v>11160</v>
      </c>
      <c r="AD2144" s="22" t="s">
        <v>1054</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11161</v>
      </c>
      <c r="AB2145" s="22" t="s">
        <v>11162</v>
      </c>
      <c r="AC2145" s="21" t="s">
        <v>11163</v>
      </c>
      <c r="AD2145" s="22" t="s">
        <v>11162</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11164</v>
      </c>
      <c r="AB2146" s="22" t="s">
        <v>11165</v>
      </c>
      <c r="AC2146" s="21" t="s">
        <v>11166</v>
      </c>
      <c r="AD2146" s="22" t="s">
        <v>11165</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11167</v>
      </c>
      <c r="AB2147" s="22" t="s">
        <v>11168</v>
      </c>
      <c r="AC2147" s="21" t="s">
        <v>11169</v>
      </c>
      <c r="AD2147" s="22" t="s">
        <v>11168</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11170</v>
      </c>
      <c r="AB2148" s="22" t="s">
        <v>11171</v>
      </c>
      <c r="AC2148" s="21" t="s">
        <v>11172</v>
      </c>
      <c r="AD2148" s="22" t="s">
        <v>11171</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11173</v>
      </c>
      <c r="AB2149" s="22" t="s">
        <v>11174</v>
      </c>
      <c r="AC2149" s="21" t="s">
        <v>11175</v>
      </c>
      <c r="AD2149" s="22" t="s">
        <v>11174</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11176</v>
      </c>
      <c r="AB2150" s="22" t="s">
        <v>11177</v>
      </c>
      <c r="AC2150" s="21" t="s">
        <v>11178</v>
      </c>
      <c r="AD2150" s="22" t="s">
        <v>11177</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11179</v>
      </c>
      <c r="AB2151" s="22" t="s">
        <v>11180</v>
      </c>
      <c r="AC2151" s="21" t="s">
        <v>11181</v>
      </c>
      <c r="AD2151" s="22" t="s">
        <v>11180</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11182</v>
      </c>
      <c r="AB2152" s="22" t="s">
        <v>11183</v>
      </c>
      <c r="AC2152" s="21" t="s">
        <v>11184</v>
      </c>
      <c r="AD2152" s="22" t="s">
        <v>11183</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11185</v>
      </c>
      <c r="AB2153" s="22" t="s">
        <v>11186</v>
      </c>
      <c r="AC2153" s="21" t="s">
        <v>11187</v>
      </c>
      <c r="AD2153" s="22" t="s">
        <v>11186</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11188</v>
      </c>
      <c r="AB2154" s="22" t="s">
        <v>11189</v>
      </c>
      <c r="AC2154" s="21" t="s">
        <v>11190</v>
      </c>
      <c r="AD2154" s="22" t="s">
        <v>11189</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11191</v>
      </c>
      <c r="AB2155" s="22" t="s">
        <v>11192</v>
      </c>
      <c r="AC2155" s="21" t="s">
        <v>11193</v>
      </c>
      <c r="AD2155" s="22" t="s">
        <v>11192</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11194</v>
      </c>
      <c r="AB2156" s="22" t="s">
        <v>11195</v>
      </c>
      <c r="AC2156" s="21" t="s">
        <v>11196</v>
      </c>
      <c r="AD2156" s="22" t="s">
        <v>11195</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11197</v>
      </c>
      <c r="AB2157" s="22" t="s">
        <v>11198</v>
      </c>
      <c r="AC2157" s="21" t="s">
        <v>11199</v>
      </c>
      <c r="AD2157" s="22" t="s">
        <v>11198</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11200</v>
      </c>
      <c r="AB2158" s="22" t="s">
        <v>11201</v>
      </c>
      <c r="AC2158" s="21" t="s">
        <v>11202</v>
      </c>
      <c r="AD2158" s="22" t="s">
        <v>11201</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11203</v>
      </c>
      <c r="AB2159" s="22" t="s">
        <v>11204</v>
      </c>
      <c r="AC2159" s="21" t="s">
        <v>11205</v>
      </c>
      <c r="AD2159" s="22" t="s">
        <v>11206</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11207</v>
      </c>
      <c r="AB2160" s="22" t="s">
        <v>11208</v>
      </c>
      <c r="AC2160" s="21" t="s">
        <v>11209</v>
      </c>
      <c r="AD2160" s="22" t="s">
        <v>11210</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11211</v>
      </c>
      <c r="AB2161" s="22" t="s">
        <v>11212</v>
      </c>
      <c r="AC2161" s="21" t="s">
        <v>11213</v>
      </c>
      <c r="AD2161" s="22" t="s">
        <v>11214</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11215</v>
      </c>
      <c r="AB2162" s="22" t="s">
        <v>11216</v>
      </c>
      <c r="AC2162" s="21" t="s">
        <v>11217</v>
      </c>
      <c r="AD2162" s="22" t="s">
        <v>11218</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11219</v>
      </c>
      <c r="AB2163" s="22" t="s">
        <v>11220</v>
      </c>
      <c r="AC2163" s="21" t="s">
        <v>11221</v>
      </c>
      <c r="AD2163" s="22" t="s">
        <v>11222</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11223</v>
      </c>
      <c r="AB2164" s="22" t="s">
        <v>11224</v>
      </c>
      <c r="AC2164" s="21" t="s">
        <v>11225</v>
      </c>
      <c r="AD2164" s="22" t="s">
        <v>11224</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11226</v>
      </c>
      <c r="AB2165" s="22" t="s">
        <v>11227</v>
      </c>
      <c r="AC2165" s="21" t="s">
        <v>11228</v>
      </c>
      <c r="AD2165" s="22" t="s">
        <v>11229</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11230</v>
      </c>
      <c r="AB2166" s="22" t="s">
        <v>11231</v>
      </c>
      <c r="AC2166" s="21" t="s">
        <v>11232</v>
      </c>
      <c r="AD2166" s="22" t="s">
        <v>11231</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11233</v>
      </c>
      <c r="AB2167" s="22" t="s">
        <v>11234</v>
      </c>
      <c r="AC2167" s="21" t="s">
        <v>11235</v>
      </c>
      <c r="AD2167" s="22" t="s">
        <v>11234</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11236</v>
      </c>
      <c r="AB2168" s="22" t="s">
        <v>11237</v>
      </c>
      <c r="AC2168" s="21" t="s">
        <v>11238</v>
      </c>
      <c r="AD2168" s="22" t="s">
        <v>11237</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11239</v>
      </c>
      <c r="AB2169" s="22" t="s">
        <v>11240</v>
      </c>
      <c r="AC2169" s="21" t="s">
        <v>11241</v>
      </c>
      <c r="AD2169" s="22" t="s">
        <v>11242</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11243</v>
      </c>
      <c r="AB2170" s="22" t="s">
        <v>11244</v>
      </c>
      <c r="AC2170" s="21" t="s">
        <v>11245</v>
      </c>
      <c r="AD2170" s="22" t="s">
        <v>11246</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11247</v>
      </c>
      <c r="AB2171" s="22" t="s">
        <v>11248</v>
      </c>
      <c r="AC2171" s="21" t="s">
        <v>11249</v>
      </c>
      <c r="AD2171" s="22" t="s">
        <v>11250</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11251</v>
      </c>
      <c r="AB2172" s="22" t="s">
        <v>11252</v>
      </c>
      <c r="AC2172" s="21" t="s">
        <v>11253</v>
      </c>
      <c r="AD2172" s="22" t="s">
        <v>11254</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11255</v>
      </c>
      <c r="AB2173" s="22" t="s">
        <v>11256</v>
      </c>
      <c r="AC2173" s="21" t="s">
        <v>11257</v>
      </c>
      <c r="AD2173" s="22" t="s">
        <v>11258</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11259</v>
      </c>
      <c r="AB2174" s="22" t="s">
        <v>11260</v>
      </c>
      <c r="AC2174" s="21" t="s">
        <v>11261</v>
      </c>
      <c r="AD2174" s="22" t="s">
        <v>11260</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11262</v>
      </c>
      <c r="AB2175" s="22" t="s">
        <v>11263</v>
      </c>
      <c r="AC2175" s="21" t="s">
        <v>11264</v>
      </c>
      <c r="AD2175" s="22" t="s">
        <v>11263</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11265</v>
      </c>
      <c r="AB2176" s="22" t="s">
        <v>11266</v>
      </c>
      <c r="AC2176" s="21" t="s">
        <v>11267</v>
      </c>
      <c r="AD2176" s="22" t="s">
        <v>11266</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11268</v>
      </c>
      <c r="AB2177" s="22" t="s">
        <v>11269</v>
      </c>
      <c r="AC2177" s="21" t="s">
        <v>11270</v>
      </c>
      <c r="AD2177" s="22" t="s">
        <v>11271</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11272</v>
      </c>
      <c r="AB2178" s="22" t="s">
        <v>11273</v>
      </c>
      <c r="AC2178" s="21" t="s">
        <v>11274</v>
      </c>
      <c r="AD2178" s="22" t="s">
        <v>11273</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11275</v>
      </c>
      <c r="AB2179" s="22" t="s">
        <v>11276</v>
      </c>
      <c r="AC2179" s="21" t="s">
        <v>11277</v>
      </c>
      <c r="AD2179" s="22" t="s">
        <v>11278</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11279</v>
      </c>
      <c r="AB2180" s="22" t="s">
        <v>11280</v>
      </c>
      <c r="AC2180" s="21" t="s">
        <v>11281</v>
      </c>
      <c r="AD2180" s="22" t="s">
        <v>11282</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11283</v>
      </c>
      <c r="AB2181" s="22" t="s">
        <v>11284</v>
      </c>
      <c r="AC2181" s="21" t="s">
        <v>11285</v>
      </c>
      <c r="AD2181" s="22" t="s">
        <v>11286</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11287</v>
      </c>
      <c r="AB2182" s="22" t="s">
        <v>11288</v>
      </c>
      <c r="AC2182" s="21" t="s">
        <v>11289</v>
      </c>
      <c r="AD2182" s="22" t="s">
        <v>11290</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11291</v>
      </c>
      <c r="AB2183" s="22" t="s">
        <v>11292</v>
      </c>
      <c r="AC2183" s="21" t="s">
        <v>11293</v>
      </c>
      <c r="AD2183" s="22" t="s">
        <v>11294</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11295</v>
      </c>
      <c r="AB2184" s="22" t="s">
        <v>11296</v>
      </c>
      <c r="AC2184" s="21" t="s">
        <v>11297</v>
      </c>
      <c r="AD2184" s="22" t="s">
        <v>11296</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11298</v>
      </c>
      <c r="AB2185" s="22" t="s">
        <v>11299</v>
      </c>
      <c r="AC2185" s="21" t="s">
        <v>11300</v>
      </c>
      <c r="AD2185" s="22" t="s">
        <v>11299</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11301</v>
      </c>
      <c r="AB2186" s="22" t="s">
        <v>11302</v>
      </c>
      <c r="AC2186" s="21" t="s">
        <v>11303</v>
      </c>
      <c r="AD2186" s="22" t="s">
        <v>11302</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11304</v>
      </c>
      <c r="AB2187" s="22" t="s">
        <v>11305</v>
      </c>
      <c r="AC2187" s="21" t="s">
        <v>11306</v>
      </c>
      <c r="AD2187" s="22" t="s">
        <v>11305</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11307</v>
      </c>
      <c r="AB2188" s="22" t="s">
        <v>11308</v>
      </c>
      <c r="AC2188" s="21" t="s">
        <v>11309</v>
      </c>
      <c r="AD2188" s="22" t="s">
        <v>11308</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11310</v>
      </c>
      <c r="AB2189" s="22" t="s">
        <v>11311</v>
      </c>
      <c r="AC2189" s="21" t="s">
        <v>11312</v>
      </c>
      <c r="AD2189" s="22" t="s">
        <v>11311</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11313</v>
      </c>
      <c r="AB2190" s="22" t="s">
        <v>11314</v>
      </c>
      <c r="AC2190" s="21" t="s">
        <v>11315</v>
      </c>
      <c r="AD2190" s="22" t="s">
        <v>11314</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11316</v>
      </c>
      <c r="AB2191" s="22" t="s">
        <v>11317</v>
      </c>
      <c r="AC2191" s="21" t="s">
        <v>11318</v>
      </c>
      <c r="AD2191" s="22" t="s">
        <v>11317</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11319</v>
      </c>
      <c r="AB2192" s="22" t="s">
        <v>11320</v>
      </c>
      <c r="AC2192" s="21" t="s">
        <v>11321</v>
      </c>
      <c r="AD2192" s="22" t="s">
        <v>11320</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11322</v>
      </c>
      <c r="AB2193" s="22" t="s">
        <v>11323</v>
      </c>
      <c r="AC2193" s="21" t="s">
        <v>11324</v>
      </c>
      <c r="AD2193" s="22" t="s">
        <v>11323</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11325</v>
      </c>
      <c r="AB2194" s="22" t="s">
        <v>5593</v>
      </c>
      <c r="AC2194" s="21" t="s">
        <v>11326</v>
      </c>
      <c r="AD2194" s="22" t="s">
        <v>11327</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11328</v>
      </c>
      <c r="AB2195" s="22" t="s">
        <v>11329</v>
      </c>
      <c r="AC2195" s="21" t="s">
        <v>11330</v>
      </c>
      <c r="AD2195" s="22" t="s">
        <v>11331</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11332</v>
      </c>
      <c r="AB2196" s="22" t="s">
        <v>11333</v>
      </c>
      <c r="AC2196" s="21" t="s">
        <v>11334</v>
      </c>
      <c r="AD2196" s="22" t="s">
        <v>11333</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11335</v>
      </c>
      <c r="AB2197" s="22" t="s">
        <v>11336</v>
      </c>
      <c r="AC2197" s="21" t="s">
        <v>11337</v>
      </c>
      <c r="AD2197" s="22" t="s">
        <v>11336</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11338</v>
      </c>
      <c r="AB2198" s="22" t="s">
        <v>11339</v>
      </c>
      <c r="AC2198" s="21" t="s">
        <v>11340</v>
      </c>
      <c r="AD2198" s="22" t="s">
        <v>11339</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11341</v>
      </c>
      <c r="AB2199" s="22" t="s">
        <v>11342</v>
      </c>
      <c r="AC2199" s="21" t="s">
        <v>11343</v>
      </c>
      <c r="AD2199" s="22" t="s">
        <v>11342</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11344</v>
      </c>
      <c r="AB2200" s="22" t="s">
        <v>11345</v>
      </c>
      <c r="AC2200" s="21" t="s">
        <v>11346</v>
      </c>
      <c r="AD2200" s="22" t="s">
        <v>11345</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11347</v>
      </c>
      <c r="AB2201" s="22" t="s">
        <v>11348</v>
      </c>
      <c r="AC2201" s="21" t="s">
        <v>11349</v>
      </c>
      <c r="AD2201" s="22" t="s">
        <v>11350</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11351</v>
      </c>
      <c r="AB2202" s="22" t="s">
        <v>11352</v>
      </c>
      <c r="AC2202" s="21" t="s">
        <v>11353</v>
      </c>
      <c r="AD2202" s="22" t="s">
        <v>9210</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11354</v>
      </c>
      <c r="AB2203" s="22" t="s">
        <v>11355</v>
      </c>
      <c r="AC2203" s="21" t="s">
        <v>11356</v>
      </c>
      <c r="AD2203" s="22" t="s">
        <v>11357</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11358</v>
      </c>
      <c r="AB2204" s="22" t="s">
        <v>11359</v>
      </c>
      <c r="AC2204" s="21" t="s">
        <v>11360</v>
      </c>
      <c r="AD2204" s="22" t="s">
        <v>11361</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11362</v>
      </c>
      <c r="AB2205" s="22" t="s">
        <v>11363</v>
      </c>
      <c r="AC2205" s="21" t="s">
        <v>11364</v>
      </c>
      <c r="AD2205" s="22" t="s">
        <v>11365</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11366</v>
      </c>
      <c r="AB2206" s="22" t="s">
        <v>11367</v>
      </c>
      <c r="AC2206" s="21" t="s">
        <v>11368</v>
      </c>
      <c r="AD2206" s="22" t="s">
        <v>11367</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11369</v>
      </c>
      <c r="AB2207" s="22" t="s">
        <v>11370</v>
      </c>
      <c r="AC2207" s="21" t="s">
        <v>11371</v>
      </c>
      <c r="AD2207" s="22" t="s">
        <v>11370</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11372</v>
      </c>
      <c r="AB2208" s="22" t="s">
        <v>11373</v>
      </c>
      <c r="AC2208" s="21" t="s">
        <v>11374</v>
      </c>
      <c r="AD2208" s="22" t="s">
        <v>11373</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11375</v>
      </c>
      <c r="AB2209" s="22" t="s">
        <v>11376</v>
      </c>
      <c r="AC2209" s="21" t="s">
        <v>11377</v>
      </c>
      <c r="AD2209" s="22" t="s">
        <v>11376</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11378</v>
      </c>
      <c r="AB2210" s="22" t="s">
        <v>11129</v>
      </c>
      <c r="AC2210" s="21" t="s">
        <v>11379</v>
      </c>
      <c r="AD2210" s="22" t="s">
        <v>11380</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11381</v>
      </c>
      <c r="AB2211" s="22" t="s">
        <v>11382</v>
      </c>
      <c r="AC2211" s="21" t="s">
        <v>11383</v>
      </c>
      <c r="AD2211" s="22" t="s">
        <v>11384</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11385</v>
      </c>
      <c r="AB2212" s="22" t="s">
        <v>2507</v>
      </c>
      <c r="AC2212" s="21" t="s">
        <v>11386</v>
      </c>
      <c r="AD2212" s="22" t="s">
        <v>11387</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11388</v>
      </c>
      <c r="AB2213" s="22" t="s">
        <v>11389</v>
      </c>
      <c r="AC2213" s="21" t="s">
        <v>11390</v>
      </c>
      <c r="AD2213" s="22" t="s">
        <v>11391</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11392</v>
      </c>
      <c r="AB2214" s="22" t="s">
        <v>11393</v>
      </c>
      <c r="AC2214" s="21" t="s">
        <v>11394</v>
      </c>
      <c r="AD2214" s="22" t="s">
        <v>11395</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11396</v>
      </c>
      <c r="AB2215" s="22" t="s">
        <v>11397</v>
      </c>
      <c r="AC2215" s="21" t="s">
        <v>11398</v>
      </c>
      <c r="AD2215" s="22" t="s">
        <v>11399</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11400</v>
      </c>
      <c r="AB2216" s="22" t="s">
        <v>11401</v>
      </c>
      <c r="AC2216" s="21" t="s">
        <v>11402</v>
      </c>
      <c r="AD2216" s="22" t="s">
        <v>655</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11403</v>
      </c>
      <c r="AB2217" s="22" t="s">
        <v>1108</v>
      </c>
      <c r="AC2217" s="21" t="s">
        <v>11404</v>
      </c>
      <c r="AD2217" s="22" t="s">
        <v>1110</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11405</v>
      </c>
      <c r="AB2218" s="22" t="s">
        <v>11406</v>
      </c>
      <c r="AC2218" s="21" t="s">
        <v>11407</v>
      </c>
      <c r="AD2218" s="22" t="s">
        <v>11406</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11408</v>
      </c>
      <c r="AB2219" s="22" t="s">
        <v>11409</v>
      </c>
      <c r="AC2219" s="21" t="s">
        <v>11410</v>
      </c>
      <c r="AD2219" s="22" t="s">
        <v>11411</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11412</v>
      </c>
      <c r="AB2220" s="22" t="s">
        <v>11413</v>
      </c>
      <c r="AC2220" s="21" t="s">
        <v>11414</v>
      </c>
      <c r="AD2220" s="22" t="s">
        <v>11415</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11416</v>
      </c>
      <c r="AB2221" s="22" t="s">
        <v>11417</v>
      </c>
      <c r="AC2221" s="21" t="s">
        <v>11418</v>
      </c>
      <c r="AD2221" s="22" t="s">
        <v>11417</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11419</v>
      </c>
      <c r="AB2222" s="22" t="s">
        <v>11420</v>
      </c>
      <c r="AC2222" s="21" t="s">
        <v>11421</v>
      </c>
      <c r="AD2222" s="22" t="s">
        <v>11422</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11423</v>
      </c>
      <c r="AB2223" s="22" t="s">
        <v>11424</v>
      </c>
      <c r="AC2223" s="21" t="s">
        <v>11425</v>
      </c>
      <c r="AD2223" s="22" t="s">
        <v>11426</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11427</v>
      </c>
      <c r="AB2224" s="22" t="s">
        <v>11428</v>
      </c>
      <c r="AC2224" s="21" t="s">
        <v>11429</v>
      </c>
      <c r="AD2224" s="22" t="s">
        <v>11430</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11431</v>
      </c>
      <c r="AB2225" s="22" t="s">
        <v>11432</v>
      </c>
      <c r="AC2225" s="21" t="s">
        <v>11433</v>
      </c>
      <c r="AD2225" s="22" t="s">
        <v>11434</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11435</v>
      </c>
      <c r="AB2226" s="22" t="s">
        <v>11436</v>
      </c>
      <c r="AC2226" s="21" t="s">
        <v>11437</v>
      </c>
      <c r="AD2226" s="22" t="s">
        <v>11436</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11438</v>
      </c>
      <c r="AB2227" s="22" t="s">
        <v>11439</v>
      </c>
      <c r="AC2227" s="21" t="s">
        <v>11440</v>
      </c>
      <c r="AD2227" s="22" t="s">
        <v>11439</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11441</v>
      </c>
      <c r="AB2228" s="22" t="s">
        <v>11442</v>
      </c>
      <c r="AC2228" s="21" t="s">
        <v>11443</v>
      </c>
      <c r="AD2228" s="22" t="s">
        <v>11442</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11444</v>
      </c>
      <c r="AB2229" s="22" t="s">
        <v>11445</v>
      </c>
      <c r="AC2229" s="21" t="s">
        <v>11446</v>
      </c>
      <c r="AD2229" s="22" t="s">
        <v>11445</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11447</v>
      </c>
      <c r="AB2230" s="22" t="s">
        <v>11448</v>
      </c>
      <c r="AC2230" s="21" t="s">
        <v>11449</v>
      </c>
      <c r="AD2230" s="22" t="s">
        <v>11448</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11450</v>
      </c>
      <c r="AB2231" s="22" t="s">
        <v>11451</v>
      </c>
      <c r="AC2231" s="21" t="s">
        <v>11452</v>
      </c>
      <c r="AD2231" s="22" t="s">
        <v>11453</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11454</v>
      </c>
      <c r="AB2232" s="22" t="s">
        <v>11455</v>
      </c>
      <c r="AC2232" s="21" t="s">
        <v>11456</v>
      </c>
      <c r="AD2232" s="22" t="s">
        <v>11457</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11458</v>
      </c>
      <c r="AB2233" s="22" t="s">
        <v>11459</v>
      </c>
      <c r="AC2233" s="21" t="s">
        <v>11460</v>
      </c>
      <c r="AD2233" s="22" t="s">
        <v>11461</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11462</v>
      </c>
      <c r="AB2234" s="22" t="s">
        <v>11463</v>
      </c>
      <c r="AC2234" s="21" t="s">
        <v>11464</v>
      </c>
      <c r="AD2234" s="22" t="s">
        <v>11465</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11466</v>
      </c>
      <c r="AB2235" s="22" t="s">
        <v>773</v>
      </c>
      <c r="AC2235" s="21" t="s">
        <v>11467</v>
      </c>
      <c r="AD2235" s="22" t="s">
        <v>1065</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11468</v>
      </c>
      <c r="AB2236" s="22" t="s">
        <v>11469</v>
      </c>
      <c r="AC2236" s="21" t="s">
        <v>11470</v>
      </c>
      <c r="AD2236" s="22" t="s">
        <v>11471</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11472</v>
      </c>
      <c r="AB2237" s="22" t="s">
        <v>11473</v>
      </c>
      <c r="AC2237" s="21" t="s">
        <v>11474</v>
      </c>
      <c r="AD2237" s="22" t="s">
        <v>11473</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11475</v>
      </c>
      <c r="AB2238" s="22" t="s">
        <v>11476</v>
      </c>
      <c r="AC2238" s="21" t="s">
        <v>11477</v>
      </c>
      <c r="AD2238" s="22" t="s">
        <v>11476</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11478</v>
      </c>
      <c r="AB2239" s="22" t="s">
        <v>11479</v>
      </c>
      <c r="AC2239" s="21" t="s">
        <v>11480</v>
      </c>
      <c r="AD2239" s="22" t="s">
        <v>11479</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11481</v>
      </c>
      <c r="AB2240" s="22" t="s">
        <v>11482</v>
      </c>
      <c r="AC2240" s="21" t="s">
        <v>11483</v>
      </c>
      <c r="AD2240" s="22" t="s">
        <v>11482</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11484</v>
      </c>
      <c r="AB2241" s="22" t="s">
        <v>11485</v>
      </c>
      <c r="AC2241" s="21" t="s">
        <v>11486</v>
      </c>
      <c r="AD2241" s="22" t="s">
        <v>11485</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11487</v>
      </c>
      <c r="AB2242" s="22" t="s">
        <v>11488</v>
      </c>
      <c r="AC2242" s="21" t="s">
        <v>11489</v>
      </c>
      <c r="AD2242" s="22" t="s">
        <v>11488</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11490</v>
      </c>
      <c r="AB2243" s="22" t="s">
        <v>11491</v>
      </c>
      <c r="AC2243" s="21" t="s">
        <v>11492</v>
      </c>
      <c r="AD2243" s="22" t="s">
        <v>11493</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11494</v>
      </c>
      <c r="AB2244" s="22" t="s">
        <v>665</v>
      </c>
      <c r="AC2244" s="21" t="s">
        <v>11495</v>
      </c>
      <c r="AD2244" s="22" t="s">
        <v>786</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11496</v>
      </c>
      <c r="AB2245" s="22" t="s">
        <v>1030</v>
      </c>
      <c r="AC2245" s="21" t="s">
        <v>11497</v>
      </c>
      <c r="AD2245" s="22" t="s">
        <v>3032</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11498</v>
      </c>
      <c r="AB2246" s="22" t="s">
        <v>939</v>
      </c>
      <c r="AC2246" s="21" t="s">
        <v>11499</v>
      </c>
      <c r="AD2246" s="22" t="s">
        <v>1054</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11500</v>
      </c>
      <c r="AB2247" s="22" t="s">
        <v>4450</v>
      </c>
      <c r="AC2247" s="21" t="s">
        <v>11501</v>
      </c>
      <c r="AD2247" s="22" t="s">
        <v>11502</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11503</v>
      </c>
      <c r="AB2248" s="22" t="s">
        <v>11504</v>
      </c>
      <c r="AC2248" s="21" t="s">
        <v>11505</v>
      </c>
      <c r="AD2248" s="22" t="s">
        <v>8085</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11506</v>
      </c>
      <c r="AB2249" s="22" t="s">
        <v>5593</v>
      </c>
      <c r="AC2249" s="21" t="s">
        <v>11507</v>
      </c>
      <c r="AD2249" s="22" t="s">
        <v>1077</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11508</v>
      </c>
      <c r="AB2250" s="22" t="s">
        <v>11509</v>
      </c>
      <c r="AC2250" s="21" t="s">
        <v>11510</v>
      </c>
      <c r="AD2250" s="22" t="s">
        <v>11511</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11512</v>
      </c>
      <c r="AB2251" s="22" t="s">
        <v>11513</v>
      </c>
      <c r="AC2251" s="21" t="s">
        <v>11514</v>
      </c>
      <c r="AD2251" s="22" t="s">
        <v>11515</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11516</v>
      </c>
      <c r="AB2252" s="22" t="s">
        <v>11517</v>
      </c>
      <c r="AC2252" s="21" t="s">
        <v>11518</v>
      </c>
      <c r="AD2252" s="22" t="s">
        <v>11519</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11520</v>
      </c>
      <c r="AB2253" s="22" t="s">
        <v>11521</v>
      </c>
      <c r="AC2253" s="21" t="s">
        <v>11522</v>
      </c>
      <c r="AD2253" s="22" t="s">
        <v>2340</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11523</v>
      </c>
      <c r="AB2254" s="22" t="s">
        <v>11524</v>
      </c>
      <c r="AC2254" s="21" t="s">
        <v>11525</v>
      </c>
      <c r="AD2254" s="22" t="s">
        <v>11526</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11527</v>
      </c>
      <c r="AB2255" s="22" t="s">
        <v>11528</v>
      </c>
      <c r="AC2255" s="21" t="s">
        <v>11529</v>
      </c>
      <c r="AD2255" s="22" t="s">
        <v>11515</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11530</v>
      </c>
      <c r="AB2256" s="22" t="s">
        <v>11531</v>
      </c>
      <c r="AC2256" s="21" t="s">
        <v>11532</v>
      </c>
      <c r="AD2256" s="22" t="s">
        <v>11533</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11534</v>
      </c>
      <c r="AB2257" s="22" t="s">
        <v>11535</v>
      </c>
      <c r="AC2257" s="21" t="s">
        <v>11536</v>
      </c>
      <c r="AD2257" s="22" t="s">
        <v>11537</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11538</v>
      </c>
      <c r="AB2258" s="22" t="s">
        <v>11539</v>
      </c>
      <c r="AC2258" s="21" t="s">
        <v>11540</v>
      </c>
      <c r="AD2258" s="22" t="s">
        <v>11541</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11542</v>
      </c>
      <c r="AB2259" s="22" t="s">
        <v>11543</v>
      </c>
      <c r="AC2259" s="21" t="s">
        <v>11544</v>
      </c>
      <c r="AD2259" s="22" t="s">
        <v>11545</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11546</v>
      </c>
      <c r="AB2260" s="22" t="s">
        <v>11547</v>
      </c>
      <c r="AC2260" s="21" t="s">
        <v>11548</v>
      </c>
      <c r="AD2260" s="22" t="s">
        <v>11547</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11549</v>
      </c>
      <c r="AB2261" s="22" t="s">
        <v>11550</v>
      </c>
      <c r="AC2261" s="21" t="s">
        <v>11551</v>
      </c>
      <c r="AD2261" s="22" t="s">
        <v>2792</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11552</v>
      </c>
      <c r="AB2262" s="22" t="s">
        <v>11553</v>
      </c>
      <c r="AC2262" s="21" t="s">
        <v>11554</v>
      </c>
      <c r="AD2262" s="22" t="s">
        <v>11555</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11556</v>
      </c>
      <c r="AB2263" s="22" t="s">
        <v>11557</v>
      </c>
      <c r="AC2263" s="21" t="s">
        <v>11558</v>
      </c>
      <c r="AD2263" s="22" t="s">
        <v>11559</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11560</v>
      </c>
      <c r="AB2264" s="22" t="s">
        <v>11561</v>
      </c>
      <c r="AC2264" s="21" t="s">
        <v>11562</v>
      </c>
      <c r="AD2264" s="22" t="s">
        <v>11563</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11564</v>
      </c>
      <c r="AB2265" s="22" t="s">
        <v>11565</v>
      </c>
      <c r="AC2265" s="21" t="s">
        <v>11566</v>
      </c>
      <c r="AD2265" s="22" t="s">
        <v>11565</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11567</v>
      </c>
      <c r="AB2266" s="22" t="s">
        <v>11568</v>
      </c>
      <c r="AC2266" s="21" t="s">
        <v>11569</v>
      </c>
      <c r="AD2266" s="22" t="s">
        <v>11568</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11570</v>
      </c>
      <c r="AB2267" s="22" t="s">
        <v>11571</v>
      </c>
      <c r="AC2267" s="21" t="s">
        <v>11572</v>
      </c>
      <c r="AD2267" s="22" t="s">
        <v>11571</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11573</v>
      </c>
      <c r="AB2268" s="22" t="s">
        <v>11574</v>
      </c>
      <c r="AC2268" s="21" t="s">
        <v>11575</v>
      </c>
      <c r="AD2268" s="22" t="s">
        <v>11574</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11576</v>
      </c>
      <c r="AB2269" s="22" t="s">
        <v>11577</v>
      </c>
      <c r="AC2269" s="21" t="s">
        <v>11578</v>
      </c>
      <c r="AD2269" s="22" t="s">
        <v>11577</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11579</v>
      </c>
      <c r="AB2270" s="22" t="s">
        <v>11580</v>
      </c>
      <c r="AC2270" s="21" t="s">
        <v>11581</v>
      </c>
      <c r="AD2270" s="22" t="s">
        <v>11580</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11582</v>
      </c>
      <c r="AB2271" s="22" t="s">
        <v>11583</v>
      </c>
      <c r="AC2271" s="21" t="s">
        <v>11584</v>
      </c>
      <c r="AD2271" s="22" t="s">
        <v>11583</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11585</v>
      </c>
      <c r="AB2272" s="22" t="s">
        <v>11586</v>
      </c>
      <c r="AC2272" s="21" t="s">
        <v>11587</v>
      </c>
      <c r="AD2272" s="22" t="s">
        <v>11588</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11589</v>
      </c>
      <c r="AB2273" s="22" t="s">
        <v>11590</v>
      </c>
      <c r="AC2273" s="21" t="s">
        <v>11591</v>
      </c>
      <c r="AD2273" s="22" t="s">
        <v>11592</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11593</v>
      </c>
      <c r="AB2274" s="22" t="s">
        <v>11594</v>
      </c>
      <c r="AC2274" s="21" t="s">
        <v>11595</v>
      </c>
      <c r="AD2274" s="22" t="s">
        <v>11596</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11597</v>
      </c>
      <c r="AB2275" s="22" t="s">
        <v>11598</v>
      </c>
      <c r="AC2275" s="21" t="s">
        <v>11599</v>
      </c>
      <c r="AD2275" s="22" t="s">
        <v>11600</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11601</v>
      </c>
      <c r="AB2276" s="22" t="s">
        <v>11602</v>
      </c>
      <c r="AC2276" s="21" t="s">
        <v>11603</v>
      </c>
      <c r="AD2276" s="22" t="s">
        <v>11604</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11605</v>
      </c>
      <c r="AB2277" s="22" t="s">
        <v>11606</v>
      </c>
      <c r="AC2277" s="21" t="s">
        <v>11607</v>
      </c>
      <c r="AD2277" s="22" t="s">
        <v>11608</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11609</v>
      </c>
      <c r="AB2278" s="22" t="s">
        <v>11602</v>
      </c>
      <c r="AC2278" s="21" t="s">
        <v>11610</v>
      </c>
      <c r="AD2278" s="22" t="s">
        <v>11604</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11611</v>
      </c>
      <c r="AB2279" s="22" t="s">
        <v>11612</v>
      </c>
      <c r="AC2279" s="21" t="s">
        <v>11613</v>
      </c>
      <c r="AD2279" s="22" t="s">
        <v>11614</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11615</v>
      </c>
      <c r="AB2280" s="22" t="s">
        <v>11616</v>
      </c>
      <c r="AC2280" s="21" t="s">
        <v>11617</v>
      </c>
      <c r="AD2280" s="22" t="s">
        <v>11511</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11618</v>
      </c>
      <c r="AB2281" s="22" t="s">
        <v>11619</v>
      </c>
      <c r="AC2281" s="21" t="s">
        <v>11620</v>
      </c>
      <c r="AD2281" s="22" t="s">
        <v>11511</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11621</v>
      </c>
      <c r="AB2282" s="22" t="s">
        <v>11622</v>
      </c>
      <c r="AC2282" s="21" t="s">
        <v>11623</v>
      </c>
      <c r="AD2282" s="22" t="s">
        <v>11624</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11625</v>
      </c>
      <c r="AB2283" s="22" t="s">
        <v>8494</v>
      </c>
      <c r="AC2283" s="21" t="s">
        <v>11626</v>
      </c>
      <c r="AD2283" s="22" t="s">
        <v>8496</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11627</v>
      </c>
      <c r="AB2284" s="22" t="s">
        <v>11628</v>
      </c>
      <c r="AC2284" s="21" t="s">
        <v>11629</v>
      </c>
      <c r="AD2284" s="22" t="s">
        <v>11630</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11631</v>
      </c>
      <c r="AB2285" s="22" t="s">
        <v>11632</v>
      </c>
      <c r="AC2285" s="21" t="s">
        <v>11633</v>
      </c>
      <c r="AD2285" s="22" t="s">
        <v>11634</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11635</v>
      </c>
      <c r="AB2286" s="22" t="s">
        <v>11636</v>
      </c>
      <c r="AC2286" s="21" t="s">
        <v>11637</v>
      </c>
      <c r="AD2286" s="22" t="s">
        <v>11638</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11639</v>
      </c>
      <c r="AB2287" s="22" t="s">
        <v>11640</v>
      </c>
      <c r="AC2287" s="21" t="s">
        <v>11641</v>
      </c>
      <c r="AD2287" s="22" t="s">
        <v>11642</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11643</v>
      </c>
      <c r="AB2288" s="22" t="s">
        <v>11644</v>
      </c>
      <c r="AC2288" s="21" t="s">
        <v>11645</v>
      </c>
      <c r="AD2288" s="22" t="s">
        <v>11646</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11647</v>
      </c>
      <c r="AB2289" s="22" t="s">
        <v>11648</v>
      </c>
      <c r="AC2289" s="21" t="s">
        <v>11649</v>
      </c>
      <c r="AD2289" s="22" t="s">
        <v>11650</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11651</v>
      </c>
      <c r="AB2290" s="22" t="s">
        <v>11652</v>
      </c>
      <c r="AC2290" s="21" t="s">
        <v>11653</v>
      </c>
      <c r="AD2290" s="22" t="s">
        <v>11654</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11655</v>
      </c>
      <c r="AB2291" s="22" t="s">
        <v>11656</v>
      </c>
      <c r="AC2291" s="21" t="s">
        <v>11657</v>
      </c>
      <c r="AD2291" s="22" t="s">
        <v>11658</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11659</v>
      </c>
      <c r="AB2292" s="22" t="s">
        <v>11660</v>
      </c>
      <c r="AC2292" s="21" t="s">
        <v>11661</v>
      </c>
      <c r="AD2292" s="22" t="s">
        <v>11662</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11663</v>
      </c>
      <c r="AB2293" s="22" t="s">
        <v>11664</v>
      </c>
      <c r="AC2293" s="21" t="s">
        <v>11665</v>
      </c>
      <c r="AD2293" s="22" t="s">
        <v>11666</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11667</v>
      </c>
      <c r="AB2294" s="22" t="s">
        <v>11668</v>
      </c>
      <c r="AC2294" s="21" t="s">
        <v>11669</v>
      </c>
      <c r="AD2294" s="22" t="s">
        <v>11670</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11671</v>
      </c>
      <c r="AB2295" s="22" t="s">
        <v>11672</v>
      </c>
      <c r="AC2295" s="21" t="s">
        <v>11673</v>
      </c>
      <c r="AD2295" s="22" t="s">
        <v>11674</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11675</v>
      </c>
      <c r="AB2296" s="22" t="s">
        <v>11676</v>
      </c>
      <c r="AC2296" s="21" t="s">
        <v>11677</v>
      </c>
      <c r="AD2296" s="22" t="s">
        <v>11678</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11679</v>
      </c>
      <c r="AB2297" s="22" t="s">
        <v>11680</v>
      </c>
      <c r="AC2297" s="21" t="s">
        <v>11681</v>
      </c>
      <c r="AD2297" s="22" t="s">
        <v>11682</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11683</v>
      </c>
      <c r="AB2298" s="22" t="s">
        <v>653</v>
      </c>
      <c r="AC2298" s="21" t="s">
        <v>11684</v>
      </c>
      <c r="AD2298" s="22" t="s">
        <v>655</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11685</v>
      </c>
      <c r="AB2299" s="22" t="s">
        <v>1108</v>
      </c>
      <c r="AC2299" s="21" t="s">
        <v>11686</v>
      </c>
      <c r="AD2299" s="22" t="s">
        <v>1110</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11687</v>
      </c>
      <c r="AB2300" s="22" t="s">
        <v>11688</v>
      </c>
      <c r="AC2300" s="21" t="s">
        <v>11689</v>
      </c>
      <c r="AD2300" s="22" t="s">
        <v>10472</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11690</v>
      </c>
      <c r="AB2301" s="22" t="s">
        <v>11691</v>
      </c>
      <c r="AC2301" s="21" t="s">
        <v>11692</v>
      </c>
      <c r="AD2301" s="22" t="s">
        <v>11693</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11694</v>
      </c>
      <c r="AB2302" s="22" t="s">
        <v>11695</v>
      </c>
      <c r="AC2302" s="21" t="s">
        <v>11696</v>
      </c>
      <c r="AD2302" s="22" t="s">
        <v>11697</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11698</v>
      </c>
      <c r="AB2303" s="22" t="s">
        <v>11699</v>
      </c>
      <c r="AC2303" s="21" t="s">
        <v>11700</v>
      </c>
      <c r="AD2303" s="22" t="s">
        <v>11701</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11702</v>
      </c>
      <c r="AB2304" s="22" t="s">
        <v>2507</v>
      </c>
      <c r="AC2304" s="21" t="s">
        <v>11703</v>
      </c>
      <c r="AD2304" s="22" t="s">
        <v>11704</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11705</v>
      </c>
      <c r="AB2305" s="22" t="s">
        <v>11706</v>
      </c>
      <c r="AC2305" s="21" t="s">
        <v>11707</v>
      </c>
      <c r="AD2305" s="22" t="s">
        <v>11708</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11709</v>
      </c>
      <c r="AB2306" s="22" t="s">
        <v>11710</v>
      </c>
      <c r="AC2306" s="21" t="s">
        <v>11711</v>
      </c>
      <c r="AD2306" s="22" t="s">
        <v>11712</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11713</v>
      </c>
      <c r="AB2307" s="22" t="s">
        <v>773</v>
      </c>
      <c r="AC2307" s="21" t="s">
        <v>11714</v>
      </c>
      <c r="AD2307" s="22" t="s">
        <v>1065</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11715</v>
      </c>
      <c r="AB2308" s="22" t="s">
        <v>11716</v>
      </c>
      <c r="AC2308" s="21" t="s">
        <v>11717</v>
      </c>
      <c r="AD2308" s="22" t="s">
        <v>11718</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11719</v>
      </c>
      <c r="AB2309" s="22" t="s">
        <v>665</v>
      </c>
      <c r="AC2309" s="21" t="s">
        <v>11720</v>
      </c>
      <c r="AD2309" s="22" t="s">
        <v>786</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11721</v>
      </c>
      <c r="AB2310" s="22" t="s">
        <v>1030</v>
      </c>
      <c r="AC2310" s="21" t="s">
        <v>11722</v>
      </c>
      <c r="AD2310" s="22" t="s">
        <v>3032</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11723</v>
      </c>
      <c r="AB2311" s="22" t="s">
        <v>939</v>
      </c>
      <c r="AC2311" s="21" t="s">
        <v>11724</v>
      </c>
      <c r="AD2311" s="22" t="s">
        <v>1054</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11725</v>
      </c>
      <c r="AB2312" s="22" t="s">
        <v>11726</v>
      </c>
      <c r="AC2312" s="21" t="s">
        <v>11727</v>
      </c>
      <c r="AD2312" s="22" t="s">
        <v>11728</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11729</v>
      </c>
      <c r="AB2313" s="22" t="s">
        <v>7455</v>
      </c>
      <c r="AC2313" s="21" t="s">
        <v>11730</v>
      </c>
      <c r="AD2313" s="22" t="s">
        <v>1077</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11731</v>
      </c>
      <c r="AB2314" s="22" t="s">
        <v>1006</v>
      </c>
      <c r="AC2314" s="21" t="s">
        <v>11732</v>
      </c>
      <c r="AD2314" s="22" t="s">
        <v>1501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11733</v>
      </c>
      <c r="AB2315" s="22" t="s">
        <v>11734</v>
      </c>
      <c r="AC2315" s="21" t="s">
        <v>11735</v>
      </c>
      <c r="AD2315" s="22" t="s">
        <v>11736</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11737</v>
      </c>
      <c r="AB2316" s="22" t="s">
        <v>11738</v>
      </c>
      <c r="AC2316" s="21" t="s">
        <v>11739</v>
      </c>
      <c r="AD2316" s="22" t="s">
        <v>11740</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11741</v>
      </c>
      <c r="AB2317" s="22" t="s">
        <v>11742</v>
      </c>
      <c r="AC2317" s="21" t="s">
        <v>11743</v>
      </c>
      <c r="AD2317" s="22" t="s">
        <v>11744</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11745</v>
      </c>
      <c r="AB2318" s="22" t="s">
        <v>5593</v>
      </c>
      <c r="AC2318" s="21" t="s">
        <v>11746</v>
      </c>
      <c r="AD2318" s="22" t="s">
        <v>1077</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11747</v>
      </c>
      <c r="AB2319" s="22" t="s">
        <v>2507</v>
      </c>
      <c r="AC2319" s="21" t="s">
        <v>11748</v>
      </c>
      <c r="AD2319" s="22" t="s">
        <v>11749</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11750</v>
      </c>
      <c r="AB2320" s="22" t="s">
        <v>11751</v>
      </c>
      <c r="AC2320" s="21" t="s">
        <v>11752</v>
      </c>
      <c r="AD2320" s="22" t="s">
        <v>11753</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11754</v>
      </c>
      <c r="AB2321" s="22" t="s">
        <v>11755</v>
      </c>
      <c r="AC2321" s="21" t="s">
        <v>11756</v>
      </c>
      <c r="AD2321" s="22" t="s">
        <v>11755</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11757</v>
      </c>
      <c r="AB2322" s="22" t="s">
        <v>11758</v>
      </c>
      <c r="AC2322" s="21" t="s">
        <v>11759</v>
      </c>
      <c r="AD2322" s="22" t="s">
        <v>11758</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11760</v>
      </c>
      <c r="AB2323" s="22" t="s">
        <v>11761</v>
      </c>
      <c r="AC2323" s="21" t="s">
        <v>11762</v>
      </c>
      <c r="AD2323" s="22" t="s">
        <v>11761</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11763</v>
      </c>
      <c r="AB2324" s="22" t="s">
        <v>11764</v>
      </c>
      <c r="AC2324" s="21" t="s">
        <v>11765</v>
      </c>
      <c r="AD2324" s="22" t="s">
        <v>11764</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11766</v>
      </c>
      <c r="AB2325" s="22" t="s">
        <v>11767</v>
      </c>
      <c r="AC2325" s="21" t="s">
        <v>11768</v>
      </c>
      <c r="AD2325" s="22" t="s">
        <v>11767</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11769</v>
      </c>
      <c r="AB2326" s="22" t="s">
        <v>11770</v>
      </c>
      <c r="AC2326" s="21" t="s">
        <v>11771</v>
      </c>
      <c r="AD2326" s="22" t="s">
        <v>11770</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11772</v>
      </c>
      <c r="AB2327" s="22" t="s">
        <v>11773</v>
      </c>
      <c r="AC2327" s="21" t="s">
        <v>11774</v>
      </c>
      <c r="AD2327" s="22" t="s">
        <v>11773</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11775</v>
      </c>
      <c r="AB2328" s="22" t="s">
        <v>10500</v>
      </c>
      <c r="AC2328" s="21" t="s">
        <v>11776</v>
      </c>
      <c r="AD2328" s="22" t="s">
        <v>10502</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11777</v>
      </c>
      <c r="AB2329" s="22" t="s">
        <v>11778</v>
      </c>
      <c r="AC2329" s="21" t="s">
        <v>11779</v>
      </c>
      <c r="AD2329" s="22" t="s">
        <v>11778</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11780</v>
      </c>
      <c r="AB2330" s="22" t="s">
        <v>11781</v>
      </c>
      <c r="AC2330" s="21" t="s">
        <v>11782</v>
      </c>
      <c r="AD2330" s="22" t="s">
        <v>11781</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11783</v>
      </c>
      <c r="AB2331" s="22" t="s">
        <v>11784</v>
      </c>
      <c r="AC2331" s="21" t="s">
        <v>11785</v>
      </c>
      <c r="AD2331" s="22" t="s">
        <v>11786</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11787</v>
      </c>
      <c r="AB2332" s="22" t="s">
        <v>11788</v>
      </c>
      <c r="AC2332" s="21" t="s">
        <v>11789</v>
      </c>
      <c r="AD2332" s="22" t="s">
        <v>11790</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11791</v>
      </c>
      <c r="AB2333" s="22" t="s">
        <v>11792</v>
      </c>
      <c r="AC2333" s="21" t="s">
        <v>11793</v>
      </c>
      <c r="AD2333" s="22" t="s">
        <v>11794</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11795</v>
      </c>
      <c r="AB2334" s="22" t="s">
        <v>11796</v>
      </c>
      <c r="AC2334" s="21" t="s">
        <v>11797</v>
      </c>
      <c r="AD2334" s="22" t="s">
        <v>655</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11798</v>
      </c>
      <c r="AB2335" s="22" t="s">
        <v>11799</v>
      </c>
      <c r="AC2335" s="21" t="s">
        <v>11800</v>
      </c>
      <c r="AD2335" s="22" t="s">
        <v>11786</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11801</v>
      </c>
      <c r="AB2336" s="22" t="s">
        <v>11802</v>
      </c>
      <c r="AC2336" s="21" t="s">
        <v>11803</v>
      </c>
      <c r="AD2336" s="22" t="s">
        <v>11804</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11805</v>
      </c>
      <c r="AB2337" s="22" t="s">
        <v>1006</v>
      </c>
      <c r="AC2337" s="21" t="s">
        <v>11806</v>
      </c>
      <c r="AD2337" s="22" t="s">
        <v>1501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11807</v>
      </c>
      <c r="AB2338" s="22" t="s">
        <v>773</v>
      </c>
      <c r="AC2338" s="21" t="s">
        <v>11808</v>
      </c>
      <c r="AD2338" s="22" t="s">
        <v>1065</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11809</v>
      </c>
      <c r="AB2339" s="22" t="s">
        <v>11810</v>
      </c>
      <c r="AC2339" s="21" t="s">
        <v>11811</v>
      </c>
      <c r="AD2339" s="22" t="s">
        <v>11812</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11813</v>
      </c>
      <c r="AB2340" s="22" t="s">
        <v>11814</v>
      </c>
      <c r="AC2340" s="21" t="s">
        <v>11815</v>
      </c>
      <c r="AD2340" s="22" t="s">
        <v>11816</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11817</v>
      </c>
      <c r="AB2341" s="22" t="s">
        <v>665</v>
      </c>
      <c r="AC2341" s="21" t="s">
        <v>11818</v>
      </c>
      <c r="AD2341" s="22" t="s">
        <v>786</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11819</v>
      </c>
      <c r="AB2342" s="22" t="s">
        <v>1030</v>
      </c>
      <c r="AC2342" s="21" t="s">
        <v>11820</v>
      </c>
      <c r="AD2342" s="22" t="s">
        <v>3032</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11821</v>
      </c>
      <c r="AB2343" s="22" t="s">
        <v>939</v>
      </c>
      <c r="AC2343" s="21" t="s">
        <v>11822</v>
      </c>
      <c r="AD2343" s="22" t="s">
        <v>1054</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11823</v>
      </c>
      <c r="AB2344" s="22" t="s">
        <v>1108</v>
      </c>
      <c r="AC2344" s="21" t="s">
        <v>11824</v>
      </c>
      <c r="AD2344" s="22" t="s">
        <v>1110</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11825</v>
      </c>
      <c r="AB2345" s="22" t="s">
        <v>653</v>
      </c>
      <c r="AC2345" s="21" t="s">
        <v>11826</v>
      </c>
      <c r="AD2345" s="22" t="s">
        <v>655</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11827</v>
      </c>
      <c r="AB2346" s="22" t="s">
        <v>2319</v>
      </c>
      <c r="AC2346" s="21" t="s">
        <v>11828</v>
      </c>
      <c r="AD2346" s="22" t="s">
        <v>2321</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11829</v>
      </c>
      <c r="AB2347" s="22" t="s">
        <v>11830</v>
      </c>
      <c r="AC2347" s="21" t="s">
        <v>11831</v>
      </c>
      <c r="AD2347" s="22" t="s">
        <v>11832</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11833</v>
      </c>
      <c r="AB2348" s="22" t="s">
        <v>11834</v>
      </c>
      <c r="AC2348" s="21" t="s">
        <v>11835</v>
      </c>
      <c r="AD2348" s="22" t="s">
        <v>11836</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11837</v>
      </c>
      <c r="AB2349" s="22" t="s">
        <v>2319</v>
      </c>
      <c r="AC2349" s="21" t="s">
        <v>11838</v>
      </c>
      <c r="AD2349" s="22" t="s">
        <v>2321</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11839</v>
      </c>
      <c r="AB2350" s="22" t="s">
        <v>11840</v>
      </c>
      <c r="AC2350" s="21" t="s">
        <v>11841</v>
      </c>
      <c r="AD2350" s="22" t="s">
        <v>11842</v>
      </c>
      <c r="AE2350" s="23" t="s">
        <v>1133</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11843</v>
      </c>
      <c r="AB2351" s="22" t="s">
        <v>11844</v>
      </c>
      <c r="AC2351" s="21" t="s">
        <v>11845</v>
      </c>
      <c r="AD2351" s="22" t="s">
        <v>11846</v>
      </c>
      <c r="AE2351" s="23" t="s">
        <v>1133</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11847</v>
      </c>
      <c r="AB2352" s="22" t="s">
        <v>6311</v>
      </c>
      <c r="AC2352" s="21" t="s">
        <v>11848</v>
      </c>
      <c r="AD2352" s="22" t="s">
        <v>11849</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11850</v>
      </c>
      <c r="AB2353" s="22" t="s">
        <v>2149</v>
      </c>
      <c r="AC2353" s="21" t="s">
        <v>11851</v>
      </c>
      <c r="AD2353" s="22" t="s">
        <v>6628</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11852</v>
      </c>
      <c r="AB2354" s="22" t="s">
        <v>1130</v>
      </c>
      <c r="AC2354" s="21" t="s">
        <v>11853</v>
      </c>
      <c r="AD2354" s="22" t="s">
        <v>6948</v>
      </c>
      <c r="AE2354" s="23" t="s">
        <v>1133</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11854</v>
      </c>
      <c r="AB2355" s="22" t="s">
        <v>11855</v>
      </c>
      <c r="AC2355" s="21" t="s">
        <v>11856</v>
      </c>
      <c r="AD2355" s="22" t="s">
        <v>11855</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11857</v>
      </c>
      <c r="AB2356" s="22" t="s">
        <v>11858</v>
      </c>
      <c r="AC2356" s="21" t="s">
        <v>11859</v>
      </c>
      <c r="AD2356" s="22" t="s">
        <v>11858</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11860</v>
      </c>
      <c r="AB2357" s="22" t="s">
        <v>11861</v>
      </c>
      <c r="AC2357" s="21" t="s">
        <v>11862</v>
      </c>
      <c r="AD2357" s="22" t="s">
        <v>11861</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11863</v>
      </c>
      <c r="AB2358" s="22" t="s">
        <v>11864</v>
      </c>
      <c r="AC2358" s="21" t="s">
        <v>11865</v>
      </c>
      <c r="AD2358" s="22" t="s">
        <v>11864</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11866</v>
      </c>
      <c r="AB2359" s="22" t="s">
        <v>11867</v>
      </c>
      <c r="AC2359" s="21" t="s">
        <v>11868</v>
      </c>
      <c r="AD2359" s="22" t="s">
        <v>11867</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11869</v>
      </c>
      <c r="AB2360" s="22" t="s">
        <v>11870</v>
      </c>
      <c r="AC2360" s="21" t="s">
        <v>11871</v>
      </c>
      <c r="AD2360" s="22" t="s">
        <v>11870</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11872</v>
      </c>
      <c r="AB2361" s="22" t="s">
        <v>11873</v>
      </c>
      <c r="AC2361" s="21" t="s">
        <v>11874</v>
      </c>
      <c r="AD2361" s="22" t="s">
        <v>11875</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11876</v>
      </c>
      <c r="AB2362" s="22" t="s">
        <v>11877</v>
      </c>
      <c r="AC2362" s="21" t="s">
        <v>11878</v>
      </c>
      <c r="AD2362" s="22" t="s">
        <v>11877</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11879</v>
      </c>
      <c r="AB2363" s="22" t="s">
        <v>6150</v>
      </c>
      <c r="AC2363" s="21" t="s">
        <v>11880</v>
      </c>
      <c r="AD2363" s="22" t="s">
        <v>6150</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11881</v>
      </c>
      <c r="AB2364" s="22" t="s">
        <v>11882</v>
      </c>
      <c r="AC2364" s="21" t="s">
        <v>11883</v>
      </c>
      <c r="AD2364" s="22" t="s">
        <v>11884</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11885</v>
      </c>
      <c r="AB2365" s="22" t="s">
        <v>939</v>
      </c>
      <c r="AC2365" s="21" t="s">
        <v>11886</v>
      </c>
      <c r="AD2365" s="22" t="s">
        <v>1054</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11887</v>
      </c>
      <c r="AB2366" s="22" t="s">
        <v>1006</v>
      </c>
      <c r="AC2366" s="21" t="s">
        <v>11888</v>
      </c>
      <c r="AD2366" s="22" t="s">
        <v>1008</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11889</v>
      </c>
      <c r="AB2367" s="22" t="s">
        <v>665</v>
      </c>
      <c r="AC2367" s="21" t="s">
        <v>11890</v>
      </c>
      <c r="AD2367" s="22" t="s">
        <v>786</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11891</v>
      </c>
      <c r="AB2368" s="22" t="s">
        <v>773</v>
      </c>
      <c r="AC2368" s="21" t="s">
        <v>11892</v>
      </c>
      <c r="AD2368" s="22" t="s">
        <v>1065</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11893</v>
      </c>
      <c r="AB2369" s="22" t="s">
        <v>11894</v>
      </c>
      <c r="AC2369" s="21" t="s">
        <v>11895</v>
      </c>
      <c r="AD2369" s="22" t="s">
        <v>11896</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11897</v>
      </c>
      <c r="AB2370" s="22" t="s">
        <v>4957</v>
      </c>
      <c r="AC2370" s="21" t="s">
        <v>11898</v>
      </c>
      <c r="AD2370" s="22" t="s">
        <v>655</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11899</v>
      </c>
      <c r="AB2371" s="22" t="s">
        <v>1030</v>
      </c>
      <c r="AC2371" s="21" t="s">
        <v>11900</v>
      </c>
      <c r="AD2371" s="22" t="s">
        <v>3032</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11901</v>
      </c>
      <c r="AB2372" s="22" t="s">
        <v>1108</v>
      </c>
      <c r="AC2372" s="21" t="s">
        <v>11902</v>
      </c>
      <c r="AD2372" s="22" t="s">
        <v>1110</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11903</v>
      </c>
      <c r="AB2373" s="22" t="s">
        <v>11726</v>
      </c>
      <c r="AC2373" s="21" t="s">
        <v>11904</v>
      </c>
      <c r="AD2373" s="22" t="s">
        <v>11728</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11905</v>
      </c>
      <c r="AB2374" s="22" t="s">
        <v>7455</v>
      </c>
      <c r="AC2374" s="21" t="s">
        <v>11906</v>
      </c>
      <c r="AD2374" s="22" t="s">
        <v>1077</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11907</v>
      </c>
      <c r="AB2375" s="22" t="s">
        <v>2507</v>
      </c>
      <c r="AC2375" s="21" t="s">
        <v>11908</v>
      </c>
      <c r="AD2375" s="22" t="s">
        <v>11909</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11910</v>
      </c>
      <c r="AB2376" s="22" t="s">
        <v>2885</v>
      </c>
      <c r="AC2376" s="21" t="s">
        <v>11911</v>
      </c>
      <c r="AD2376" s="22" t="s">
        <v>2887</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11912</v>
      </c>
      <c r="AB2377" s="22" t="s">
        <v>11913</v>
      </c>
      <c r="AC2377" s="21" t="s">
        <v>11914</v>
      </c>
      <c r="AD2377" s="22" t="s">
        <v>11915</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11916</v>
      </c>
      <c r="AB2378" s="22" t="s">
        <v>6179</v>
      </c>
      <c r="AC2378" s="21" t="s">
        <v>11917</v>
      </c>
      <c r="AD2378" s="22" t="s">
        <v>6179</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11918</v>
      </c>
      <c r="AB2379" s="22" t="s">
        <v>11919</v>
      </c>
      <c r="AC2379" s="21" t="s">
        <v>11920</v>
      </c>
      <c r="AD2379" s="22" t="s">
        <v>11921</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11922</v>
      </c>
      <c r="AB2380" s="22" t="s">
        <v>11923</v>
      </c>
      <c r="AC2380" s="21" t="s">
        <v>11924</v>
      </c>
      <c r="AD2380" s="22" t="s">
        <v>11925</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11926</v>
      </c>
      <c r="AB2381" s="22" t="s">
        <v>11927</v>
      </c>
      <c r="AC2381" s="21" t="s">
        <v>11928</v>
      </c>
      <c r="AD2381" s="22" t="s">
        <v>11929</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11930</v>
      </c>
      <c r="AB2382" s="22" t="s">
        <v>11931</v>
      </c>
      <c r="AC2382" s="21" t="s">
        <v>11932</v>
      </c>
      <c r="AD2382" s="22" t="s">
        <v>11933</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30" priority="1" operator="beginsWith" text="no">
      <formula>LEFT((N2),LEN("no"))=("no")</formula>
    </cfRule>
  </conditionalFormatting>
  <conditionalFormatting sqref="O1:O475">
    <cfRule type="beginsWith" dxfId="29"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991"/>
  <sheetViews>
    <sheetView showGridLines="0" tabSelected="1" topLeftCell="J1" zoomScale="70" zoomScaleNormal="70" workbookViewId="0">
      <selection activeCell="R14" sqref="A14:XFD14"/>
    </sheetView>
  </sheetViews>
  <sheetFormatPr baseColWidth="10" defaultColWidth="14.42578125" defaultRowHeight="15" customHeight="1" x14ac:dyDescent="0.25"/>
  <cols>
    <col min="1" max="1" width="20.7109375" customWidth="1"/>
    <col min="2" max="2" width="18.85546875" customWidth="1"/>
    <col min="3" max="3" width="20.85546875" customWidth="1"/>
    <col min="4" max="4" width="18" customWidth="1"/>
    <col min="5" max="5" width="11.7109375" customWidth="1"/>
    <col min="6" max="6" width="20.7109375" customWidth="1"/>
    <col min="7" max="7" width="12.7109375" customWidth="1"/>
    <col min="8" max="8" width="13" customWidth="1"/>
    <col min="9" max="9" width="25.7109375" customWidth="1"/>
    <col min="10" max="10" width="12.140625" customWidth="1"/>
    <col min="11" max="11" width="25.7109375" customWidth="1"/>
    <col min="12" max="12" width="11.7109375" customWidth="1"/>
    <col min="13" max="13" width="10.7109375" customWidth="1"/>
    <col min="14" max="14" width="13.42578125" customWidth="1"/>
    <col min="15" max="15" width="20.85546875" customWidth="1"/>
    <col min="16" max="16" width="30.7109375" customWidth="1"/>
    <col min="17" max="17" width="10.28515625" customWidth="1"/>
    <col min="18" max="18" width="22.85546875" customWidth="1"/>
    <col min="19" max="19" width="41" customWidth="1"/>
    <col min="20" max="20" width="12.28515625" customWidth="1"/>
    <col min="21" max="21" width="14.5703125" customWidth="1"/>
    <col min="22" max="22" width="21.7109375" customWidth="1"/>
    <col min="23" max="23" width="26.7109375" bestFit="1" customWidth="1"/>
    <col min="24" max="24" width="20.7109375" customWidth="1"/>
    <col min="25" max="26" width="25.7109375" customWidth="1"/>
    <col min="27" max="27" width="39.5703125" customWidth="1"/>
    <col min="28" max="28" width="20.7109375" customWidth="1"/>
    <col min="29" max="29" width="18.85546875" customWidth="1"/>
    <col min="30" max="30" width="20.85546875" customWidth="1"/>
    <col min="31" max="31" width="18" customWidth="1"/>
    <col min="32" max="32" width="11.7109375" customWidth="1"/>
    <col min="33" max="33" width="20.7109375" customWidth="1"/>
    <col min="34" max="34" width="12.7109375" customWidth="1"/>
    <col min="35" max="35" width="13" customWidth="1"/>
    <col min="36" max="36" width="25.7109375" customWidth="1"/>
    <col min="37" max="37" width="12.140625" customWidth="1"/>
    <col min="38" max="38" width="25.7109375" customWidth="1"/>
    <col min="39" max="39" width="11.7109375" customWidth="1"/>
    <col min="40" max="40" width="10.7109375" customWidth="1"/>
    <col min="41" max="41" width="13.42578125" customWidth="1"/>
    <col min="42" max="42" width="20.85546875" customWidth="1"/>
    <col min="43" max="43" width="30.7109375" customWidth="1"/>
    <col min="44" max="44" width="10.28515625" customWidth="1"/>
    <col min="45" max="45" width="25.140625" customWidth="1"/>
    <col min="46" max="46" width="41" customWidth="1"/>
    <col min="47" max="47" width="12.28515625" customWidth="1"/>
    <col min="48" max="48" width="16.85546875" customWidth="1"/>
    <col min="49" max="49" width="21.7109375" customWidth="1"/>
    <col min="50" max="50" width="26.7109375" bestFit="1" customWidth="1"/>
    <col min="51" max="51" width="20.7109375" customWidth="1"/>
    <col min="52" max="53" width="25.7109375" customWidth="1"/>
    <col min="54" max="54" width="15.85546875" customWidth="1"/>
  </cols>
  <sheetData>
    <row r="1" spans="1:54"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x14ac:dyDescent="0.25">
      <c r="A5" s="30"/>
      <c r="B5" s="30"/>
      <c r="C5" s="30"/>
      <c r="D5" s="30"/>
      <c r="E5" s="30"/>
      <c r="F5" s="2"/>
      <c r="G5" s="2"/>
      <c r="H5" s="30"/>
      <c r="I5" s="2"/>
      <c r="J5" s="2"/>
      <c r="K5" s="2"/>
      <c r="L5" s="2"/>
      <c r="M5" s="2"/>
      <c r="N5" s="2"/>
      <c r="O5" s="2"/>
      <c r="P5" s="2"/>
      <c r="Q5" s="2"/>
      <c r="R5" s="2"/>
      <c r="S5" s="2"/>
      <c r="T5" s="2"/>
      <c r="U5" s="2"/>
      <c r="V5" s="2"/>
      <c r="W5" s="2"/>
      <c r="X5" s="2"/>
      <c r="Y5" s="2"/>
      <c r="Z5" s="2"/>
      <c r="AA5" s="2"/>
      <c r="AB5" s="30"/>
      <c r="AC5" s="30"/>
      <c r="AD5" s="30"/>
      <c r="AE5" s="30"/>
      <c r="AF5" s="30"/>
      <c r="AG5" s="2"/>
      <c r="AH5" s="2"/>
      <c r="AI5" s="30"/>
      <c r="AJ5" s="2"/>
      <c r="AK5" s="2"/>
      <c r="AL5" s="2"/>
      <c r="AM5" s="2"/>
      <c r="AN5" s="2"/>
      <c r="AO5" s="2"/>
      <c r="AP5" s="2"/>
      <c r="AQ5" s="2"/>
      <c r="AR5" s="2"/>
      <c r="AS5" s="2"/>
      <c r="AT5" s="2"/>
      <c r="AU5" s="2"/>
      <c r="AV5" s="2"/>
      <c r="AW5" s="2"/>
      <c r="AX5" s="2"/>
      <c r="AY5" s="2"/>
      <c r="AZ5" s="2"/>
      <c r="BA5" s="2"/>
      <c r="BB5" s="2"/>
    </row>
    <row r="6" spans="1:54"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row>
    <row r="7" spans="1:54"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row>
    <row r="8" spans="1:54"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0" customHeight="1" x14ac:dyDescent="0.25">
      <c r="A9" s="88" t="s">
        <v>11934</v>
      </c>
      <c r="B9" s="90" t="s">
        <v>12034</v>
      </c>
      <c r="C9" s="92"/>
      <c r="D9" s="94" t="s">
        <v>11935</v>
      </c>
      <c r="E9" s="92"/>
      <c r="F9" s="103" t="s">
        <v>12033</v>
      </c>
      <c r="G9" s="91"/>
      <c r="H9" s="92"/>
      <c r="I9" s="84" t="s">
        <v>11936</v>
      </c>
      <c r="J9" s="65"/>
      <c r="K9" s="97" t="s">
        <v>12054</v>
      </c>
      <c r="L9" s="79"/>
      <c r="M9" s="65"/>
      <c r="N9" s="84" t="s">
        <v>11938</v>
      </c>
      <c r="O9" s="65"/>
      <c r="P9" s="100">
        <v>2025</v>
      </c>
      <c r="Q9" s="65"/>
      <c r="R9" s="101" t="s">
        <v>11939</v>
      </c>
      <c r="S9" s="79"/>
      <c r="T9" s="79"/>
      <c r="U9" s="79"/>
      <c r="V9" s="65"/>
      <c r="W9" s="88" t="s">
        <v>4</v>
      </c>
      <c r="X9" s="64">
        <v>6102004</v>
      </c>
      <c r="Y9" s="79"/>
      <c r="Z9" s="79"/>
      <c r="AA9" s="65"/>
      <c r="AB9" s="88" t="s">
        <v>11934</v>
      </c>
      <c r="AC9" s="90" t="s">
        <v>12034</v>
      </c>
      <c r="AD9" s="92"/>
      <c r="AE9" s="94" t="s">
        <v>11935</v>
      </c>
      <c r="AF9" s="92"/>
      <c r="AG9" s="103" t="s">
        <v>12033</v>
      </c>
      <c r="AH9" s="91"/>
      <c r="AI9" s="92"/>
      <c r="AJ9" s="84" t="s">
        <v>11936</v>
      </c>
      <c r="AK9" s="65"/>
      <c r="AL9" s="97" t="s">
        <v>11937</v>
      </c>
      <c r="AM9" s="79"/>
      <c r="AN9" s="65"/>
      <c r="AO9" s="84" t="s">
        <v>11938</v>
      </c>
      <c r="AP9" s="65"/>
      <c r="AQ9" s="100">
        <v>2025</v>
      </c>
      <c r="AR9" s="65"/>
      <c r="AS9" s="101" t="s">
        <v>11939</v>
      </c>
      <c r="AT9" s="79"/>
      <c r="AU9" s="79"/>
      <c r="AV9" s="79"/>
      <c r="AW9" s="65"/>
      <c r="AX9" s="88" t="s">
        <v>4</v>
      </c>
      <c r="AY9" s="64">
        <v>6102004</v>
      </c>
      <c r="AZ9" s="79"/>
      <c r="BA9" s="79"/>
      <c r="BB9" s="65"/>
    </row>
    <row r="10" spans="1:54" ht="30" customHeight="1" x14ac:dyDescent="0.25">
      <c r="A10" s="89"/>
      <c r="B10" s="93"/>
      <c r="C10" s="76"/>
      <c r="D10" s="93"/>
      <c r="E10" s="76"/>
      <c r="F10" s="93"/>
      <c r="G10" s="75"/>
      <c r="H10" s="76"/>
      <c r="I10" s="84" t="s">
        <v>11940</v>
      </c>
      <c r="J10" s="65"/>
      <c r="K10" s="97" t="s">
        <v>12053</v>
      </c>
      <c r="L10" s="79"/>
      <c r="M10" s="65"/>
      <c r="N10" s="84" t="s">
        <v>11941</v>
      </c>
      <c r="O10" s="65"/>
      <c r="P10" s="98">
        <v>2285099</v>
      </c>
      <c r="Q10" s="65"/>
      <c r="R10" s="99"/>
      <c r="S10" s="79"/>
      <c r="T10" s="79"/>
      <c r="U10" s="79"/>
      <c r="V10" s="65"/>
      <c r="W10" s="89"/>
      <c r="X10" s="86" t="str">
        <f>IF(X9=""," ",VLOOKUP(X9,Listados!$F:$G,2,0))</f>
        <v>Salud Integral y de Calidad</v>
      </c>
      <c r="Y10" s="79"/>
      <c r="Z10" s="79"/>
      <c r="AA10" s="65"/>
      <c r="AB10" s="89"/>
      <c r="AC10" s="93"/>
      <c r="AD10" s="76"/>
      <c r="AE10" s="93"/>
      <c r="AF10" s="76"/>
      <c r="AG10" s="93"/>
      <c r="AH10" s="75"/>
      <c r="AI10" s="76"/>
      <c r="AJ10" s="84" t="s">
        <v>11940</v>
      </c>
      <c r="AK10" s="65"/>
      <c r="AL10" s="97" t="s">
        <v>11937</v>
      </c>
      <c r="AM10" s="79"/>
      <c r="AN10" s="65"/>
      <c r="AO10" s="84" t="s">
        <v>11941</v>
      </c>
      <c r="AP10" s="65"/>
      <c r="AQ10" s="98">
        <v>2285099</v>
      </c>
      <c r="AR10" s="65"/>
      <c r="AS10" s="99"/>
      <c r="AT10" s="79"/>
      <c r="AU10" s="79"/>
      <c r="AV10" s="79"/>
      <c r="AW10" s="65"/>
      <c r="AX10" s="89"/>
      <c r="AY10" s="86" t="str">
        <f>IF(AY9=""," ",VLOOKUP(AY9,Listados!$F:$G,2,0))</f>
        <v>Salud Integral y de Calidad</v>
      </c>
      <c r="AZ10" s="79"/>
      <c r="BA10" s="79"/>
      <c r="BB10" s="65"/>
    </row>
    <row r="11" spans="1:54" ht="30" customHeight="1" x14ac:dyDescent="0.25">
      <c r="A11" s="88" t="s">
        <v>11942</v>
      </c>
      <c r="B11" s="90" t="s">
        <v>12020</v>
      </c>
      <c r="C11" s="91"/>
      <c r="D11" s="91"/>
      <c r="E11" s="91"/>
      <c r="F11" s="91"/>
      <c r="G11" s="91"/>
      <c r="H11" s="92"/>
      <c r="I11" s="94" t="s">
        <v>1</v>
      </c>
      <c r="J11" s="92"/>
      <c r="K11" s="95">
        <v>4145</v>
      </c>
      <c r="L11" s="96" t="str">
        <f>IF(K11=""," ",VLOOKUP(K11,Listados!$C:$D,2,0))</f>
        <v>Secretaría de Salud Pública</v>
      </c>
      <c r="M11" s="91"/>
      <c r="N11" s="91"/>
      <c r="O11" s="91"/>
      <c r="P11" s="91"/>
      <c r="Q11" s="92"/>
      <c r="R11" s="84" t="s">
        <v>11943</v>
      </c>
      <c r="S11" s="79"/>
      <c r="T11" s="79"/>
      <c r="U11" s="79"/>
      <c r="V11" s="65"/>
      <c r="W11" s="84" t="s">
        <v>11944</v>
      </c>
      <c r="X11" s="79"/>
      <c r="Y11" s="79"/>
      <c r="Z11" s="79"/>
      <c r="AA11" s="65"/>
      <c r="AB11" s="88" t="s">
        <v>11942</v>
      </c>
      <c r="AC11" s="90" t="s">
        <v>12020</v>
      </c>
      <c r="AD11" s="91"/>
      <c r="AE11" s="91"/>
      <c r="AF11" s="91"/>
      <c r="AG11" s="91"/>
      <c r="AH11" s="91"/>
      <c r="AI11" s="92"/>
      <c r="AJ11" s="94" t="s">
        <v>1</v>
      </c>
      <c r="AK11" s="92"/>
      <c r="AL11" s="95">
        <v>4145</v>
      </c>
      <c r="AM11" s="96" t="str">
        <f>IF(AL11=""," ",VLOOKUP(AL11,Listados!$C:$D,2,0))</f>
        <v>Secretaría de Salud Pública</v>
      </c>
      <c r="AN11" s="91"/>
      <c r="AO11" s="91"/>
      <c r="AP11" s="91"/>
      <c r="AQ11" s="91"/>
      <c r="AR11" s="92"/>
      <c r="AS11" s="84" t="s">
        <v>11943</v>
      </c>
      <c r="AT11" s="79"/>
      <c r="AU11" s="79"/>
      <c r="AV11" s="79"/>
      <c r="AW11" s="65"/>
      <c r="AX11" s="84" t="s">
        <v>11944</v>
      </c>
      <c r="AY11" s="79"/>
      <c r="AZ11" s="79"/>
      <c r="BA11" s="79"/>
      <c r="BB11" s="65"/>
    </row>
    <row r="12" spans="1:54" ht="30" customHeight="1" x14ac:dyDescent="0.25">
      <c r="A12" s="89"/>
      <c r="B12" s="93"/>
      <c r="C12" s="75"/>
      <c r="D12" s="75"/>
      <c r="E12" s="75"/>
      <c r="F12" s="75"/>
      <c r="G12" s="75"/>
      <c r="H12" s="76"/>
      <c r="I12" s="93"/>
      <c r="J12" s="76"/>
      <c r="K12" s="89"/>
      <c r="L12" s="93"/>
      <c r="M12" s="75"/>
      <c r="N12" s="75"/>
      <c r="O12" s="75"/>
      <c r="P12" s="75"/>
      <c r="Q12" s="76"/>
      <c r="R12" s="85" t="str">
        <f>IF(R10=""," ",VLOOKUP(R10,Listados!$L:$M,2,0))</f>
        <v xml:space="preserve"> </v>
      </c>
      <c r="S12" s="79"/>
      <c r="T12" s="79"/>
      <c r="U12" s="79"/>
      <c r="V12" s="65"/>
      <c r="W12" s="86" t="str" cm="1">
        <f t="array" ref="W12">IF(AND(COUNTIF(AP15:AP24, "&lt;&gt;")&gt;0, SUMPRODUCT((ISNUMBER(VALUE(IFERROR(AP15:AP24, ""))))*(LEN(AP15:AP24)=11)*(LEFT(AP15:AP24, 7)=$X$9&amp;""))=COUNTA(AP15:AP24)), "CORRECTO", "REVISAR META PDD")</f>
        <v>CORRECTO</v>
      </c>
      <c r="X12" s="79"/>
      <c r="Y12" s="79"/>
      <c r="Z12" s="79"/>
      <c r="AA12" s="65"/>
      <c r="AB12" s="89"/>
      <c r="AC12" s="93"/>
      <c r="AD12" s="75"/>
      <c r="AE12" s="75"/>
      <c r="AF12" s="75"/>
      <c r="AG12" s="75"/>
      <c r="AH12" s="75"/>
      <c r="AI12" s="76"/>
      <c r="AJ12" s="93"/>
      <c r="AK12" s="76"/>
      <c r="AL12" s="89"/>
      <c r="AM12" s="93"/>
      <c r="AN12" s="75"/>
      <c r="AO12" s="75"/>
      <c r="AP12" s="75"/>
      <c r="AQ12" s="75"/>
      <c r="AR12" s="76"/>
      <c r="AS12" s="85" t="str">
        <f>IF(AS10=""," ",VLOOKUP(AS10,Listados!$L:$M,2,0))</f>
        <v xml:space="preserve"> </v>
      </c>
      <c r="AT12" s="79"/>
      <c r="AU12" s="79"/>
      <c r="AV12" s="79"/>
      <c r="AW12" s="65"/>
      <c r="AX12" s="86" t="str" cm="1">
        <f t="array" ref="AX12">IF(AND(COUNTIF(AP15:AP24, "&lt;&gt;")&gt;0, SUMPRODUCT((ISNUMBER(VALUE(IFERROR(AP15:AP24, ""))))*(LEN(AP15:AP24)=11)*(LEFT(AP15:AP24, 7)=$X$9&amp;""))=COUNTA(AP15:AP24)), "CORRECTO", "REVISAR META PDD")</f>
        <v>CORRECTO</v>
      </c>
      <c r="AY12" s="79"/>
      <c r="AZ12" s="79"/>
      <c r="BA12" s="79"/>
      <c r="BB12" s="65"/>
    </row>
    <row r="13" spans="1:54" x14ac:dyDescent="0.25">
      <c r="A13" s="87"/>
      <c r="B13" s="79"/>
      <c r="C13" s="79"/>
      <c r="D13" s="79"/>
      <c r="E13" s="79"/>
      <c r="F13" s="79"/>
      <c r="G13" s="79"/>
      <c r="H13" s="79"/>
      <c r="I13" s="79"/>
      <c r="J13" s="79"/>
      <c r="K13" s="79"/>
      <c r="L13" s="79"/>
      <c r="M13" s="79"/>
      <c r="N13" s="79"/>
      <c r="O13" s="79"/>
      <c r="P13" s="79"/>
      <c r="Q13" s="79"/>
      <c r="R13" s="79"/>
      <c r="S13" s="79"/>
      <c r="T13" s="79"/>
      <c r="U13" s="79"/>
      <c r="V13" s="79"/>
      <c r="W13" s="79"/>
      <c r="X13" s="79"/>
      <c r="Y13" s="79"/>
      <c r="Z13" s="79"/>
      <c r="AA13" s="65"/>
      <c r="AB13" s="87"/>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65"/>
    </row>
    <row r="14" spans="1:54" ht="141.75" x14ac:dyDescent="0.25">
      <c r="A14" s="58" t="s">
        <v>11945</v>
      </c>
      <c r="B14" s="58" t="s">
        <v>11946</v>
      </c>
      <c r="C14" s="58" t="s">
        <v>11947</v>
      </c>
      <c r="D14" s="58" t="s">
        <v>11948</v>
      </c>
      <c r="E14" s="58" t="s">
        <v>11949</v>
      </c>
      <c r="F14" s="58" t="s">
        <v>11950</v>
      </c>
      <c r="G14" s="58" t="s">
        <v>11951</v>
      </c>
      <c r="H14" s="58" t="s">
        <v>11952</v>
      </c>
      <c r="I14" s="58" t="s">
        <v>11953</v>
      </c>
      <c r="J14" s="58" t="s">
        <v>11954</v>
      </c>
      <c r="K14" s="58" t="s">
        <v>17</v>
      </c>
      <c r="L14" s="58" t="s">
        <v>11947</v>
      </c>
      <c r="M14" s="58" t="s">
        <v>11948</v>
      </c>
      <c r="N14" s="58" t="s">
        <v>11955</v>
      </c>
      <c r="O14" s="58" t="s">
        <v>5</v>
      </c>
      <c r="P14" s="31" t="s">
        <v>11956</v>
      </c>
      <c r="Q14" s="31" t="s">
        <v>11957</v>
      </c>
      <c r="R14" s="31" t="s">
        <v>11958</v>
      </c>
      <c r="S14" s="31" t="s">
        <v>11959</v>
      </c>
      <c r="T14" s="31" t="s">
        <v>11960</v>
      </c>
      <c r="U14" s="31" t="s">
        <v>11961</v>
      </c>
      <c r="V14" s="31" t="s">
        <v>11962</v>
      </c>
      <c r="W14" s="31" t="s">
        <v>8</v>
      </c>
      <c r="X14" s="32" t="s">
        <v>11963</v>
      </c>
      <c r="Y14" s="32" t="s">
        <v>11964</v>
      </c>
      <c r="Z14" s="31" t="s">
        <v>11965</v>
      </c>
      <c r="AA14" s="61" t="s">
        <v>12042</v>
      </c>
      <c r="AB14" s="58" t="s">
        <v>11945</v>
      </c>
      <c r="AC14" s="58" t="s">
        <v>11946</v>
      </c>
      <c r="AD14" s="58" t="s">
        <v>11947</v>
      </c>
      <c r="AE14" s="58" t="s">
        <v>11948</v>
      </c>
      <c r="AF14" s="58" t="s">
        <v>11949</v>
      </c>
      <c r="AG14" s="58" t="s">
        <v>11950</v>
      </c>
      <c r="AH14" s="58" t="s">
        <v>11951</v>
      </c>
      <c r="AI14" s="58" t="s">
        <v>11952</v>
      </c>
      <c r="AJ14" s="58" t="s">
        <v>11953</v>
      </c>
      <c r="AK14" s="58" t="s">
        <v>11954</v>
      </c>
      <c r="AL14" s="58" t="s">
        <v>17</v>
      </c>
      <c r="AM14" s="58" t="s">
        <v>11947</v>
      </c>
      <c r="AN14" s="58" t="s">
        <v>11948</v>
      </c>
      <c r="AO14" s="58" t="s">
        <v>11955</v>
      </c>
      <c r="AP14" s="58" t="s">
        <v>5</v>
      </c>
      <c r="AQ14" s="31" t="s">
        <v>11956</v>
      </c>
      <c r="AR14" s="31" t="s">
        <v>11957</v>
      </c>
      <c r="AS14" s="31" t="s">
        <v>11958</v>
      </c>
      <c r="AT14" s="31" t="s">
        <v>11959</v>
      </c>
      <c r="AU14" s="31" t="s">
        <v>11960</v>
      </c>
      <c r="AV14" s="31" t="s">
        <v>11961</v>
      </c>
      <c r="AW14" s="31" t="s">
        <v>11962</v>
      </c>
      <c r="AX14" s="31" t="s">
        <v>8</v>
      </c>
      <c r="AY14" s="32" t="s">
        <v>11963</v>
      </c>
      <c r="AZ14" s="32" t="s">
        <v>11964</v>
      </c>
      <c r="BA14" s="31" t="s">
        <v>11965</v>
      </c>
      <c r="BB14" s="62" t="s">
        <v>11966</v>
      </c>
    </row>
    <row r="15" spans="1:54" ht="30" x14ac:dyDescent="0.25">
      <c r="A15" s="81" t="s">
        <v>12029</v>
      </c>
      <c r="B15" s="81" t="s">
        <v>12032</v>
      </c>
      <c r="C15" s="81" t="s">
        <v>12030</v>
      </c>
      <c r="D15" s="102">
        <v>28</v>
      </c>
      <c r="E15" s="81" t="s">
        <v>11967</v>
      </c>
      <c r="F15" s="83" t="s">
        <v>12031</v>
      </c>
      <c r="G15" s="83" t="s">
        <v>4859</v>
      </c>
      <c r="H15" s="81" t="s">
        <v>11968</v>
      </c>
      <c r="I15" s="80" t="str">
        <f>IF(G15=""," ",VLOOKUP(G15,Listados!$AA:$AE,2,0))</f>
        <v>Servicio de promoción de la salud y prevención de riesgos asociados a condiciones no transmisibles</v>
      </c>
      <c r="J15" s="80" t="str">
        <f>IF(G15=""," ",VLOOKUP(G15,Listados!$AA:$AE,3,0))</f>
        <v>190503100</v>
      </c>
      <c r="K15" s="80" t="str">
        <f>IF(G15=""," ",VLOOKUP(G15,Listados!$AA:$AE,4,0))</f>
        <v>Campañas de promoción de la salud  y prevención de riesgos asociados a condiciones no transmisibles implementadas</v>
      </c>
      <c r="L15" s="80" t="str">
        <f>IF(G15=""," ",VLOOKUP(G15,Listados!$AA:$AE,5,0))</f>
        <v>Número</v>
      </c>
      <c r="M15" s="81">
        <v>6</v>
      </c>
      <c r="N15" s="82">
        <v>1</v>
      </c>
      <c r="O15" s="83">
        <v>61020040014</v>
      </c>
      <c r="P15" s="71" t="str">
        <f>IF(O15=""," ",VLOOKUP(O15,Listados!$I:$J,2,0))</f>
        <v>Riesgos en salud intervenidos a traves de campañas en el marco de la atencion Primaria en Salud (APS)</v>
      </c>
      <c r="Q15" s="68" t="s">
        <v>11969</v>
      </c>
      <c r="R15" s="11" t="s">
        <v>12035</v>
      </c>
      <c r="S15" s="50" t="s">
        <v>12023</v>
      </c>
      <c r="T15" s="25" t="s">
        <v>36</v>
      </c>
      <c r="U15" s="56">
        <v>0.21</v>
      </c>
      <c r="V15" s="12" t="s">
        <v>3905</v>
      </c>
      <c r="W15" s="34" t="str">
        <f>IF(V15=""," ",VLOOKUP(V15,Listados!$O:$P,2,0))</f>
        <v>Servicios para la comunidad, sociales y personales</v>
      </c>
      <c r="X15" s="35" t="s">
        <v>27</v>
      </c>
      <c r="Y15" s="34" t="str">
        <f>IF(X15=""," ",VLOOKUP(X15,Listados!$R:$S,2,0))</f>
        <v>Ingresos corrientes de Libre Destinación</v>
      </c>
      <c r="Z15" s="51">
        <v>205571820</v>
      </c>
      <c r="AA15" s="36"/>
      <c r="AB15" s="81" t="s">
        <v>12029</v>
      </c>
      <c r="AC15" s="81" t="s">
        <v>12032</v>
      </c>
      <c r="AD15" s="81" t="s">
        <v>12030</v>
      </c>
      <c r="AE15" s="102">
        <v>28</v>
      </c>
      <c r="AF15" s="81" t="s">
        <v>11967</v>
      </c>
      <c r="AG15" s="83" t="s">
        <v>12031</v>
      </c>
      <c r="AH15" s="83" t="s">
        <v>4859</v>
      </c>
      <c r="AI15" s="81" t="s">
        <v>11968</v>
      </c>
      <c r="AJ15" s="80" t="str">
        <f>IF(AH15=""," ",VLOOKUP(AH15,Listados!$AA:$AE,2,0))</f>
        <v>Servicio de promoción de la salud y prevención de riesgos asociados a condiciones no transmisibles</v>
      </c>
      <c r="AK15" s="80" t="str">
        <f>IF(AH15=""," ",VLOOKUP(AH15,Listados!$AA:$AE,3,0))</f>
        <v>190503100</v>
      </c>
      <c r="AL15" s="80" t="str">
        <f>IF(AH15=""," ",VLOOKUP(AH15,Listados!$AA:$AE,4,0))</f>
        <v>Campañas de promoción de la salud  y prevención de riesgos asociados a condiciones no transmisibles implementadas</v>
      </c>
      <c r="AM15" s="80" t="str">
        <f>IF(AH15=""," ",VLOOKUP(AH15,Listados!$AA:$AE,5,0))</f>
        <v>Número</v>
      </c>
      <c r="AN15" s="81">
        <v>6</v>
      </c>
      <c r="AO15" s="82">
        <v>1</v>
      </c>
      <c r="AP15" s="83">
        <v>61020040014</v>
      </c>
      <c r="AQ15" s="71" t="str">
        <f>IF(AP15=""," ",VLOOKUP(AP15,Listados!$I:$J,2,0))</f>
        <v>Riesgos en salud intervenidos a traves de campañas en el marco de la atencion Primaria en Salud (APS)</v>
      </c>
      <c r="AR15" s="68" t="s">
        <v>11969</v>
      </c>
      <c r="AS15" s="11" t="s">
        <v>12035</v>
      </c>
      <c r="AT15" s="50" t="s">
        <v>12023</v>
      </c>
      <c r="AU15" s="25" t="s">
        <v>36</v>
      </c>
      <c r="AV15" s="56">
        <v>0.13</v>
      </c>
      <c r="AW15" s="12" t="s">
        <v>3905</v>
      </c>
      <c r="AX15" s="34" t="str">
        <f>IF(AW15=""," ",VLOOKUP(AW15,Listados!$O:$P,2,0))</f>
        <v>Servicios para la comunidad, sociales y personales</v>
      </c>
      <c r="AY15" s="35" t="s">
        <v>27</v>
      </c>
      <c r="AZ15" s="34" t="str">
        <f>IF(AY15=""," ",VLOOKUP(AY15,Listados!$R:$S,2,0))</f>
        <v>Ingresos corrientes de Libre Destinación</v>
      </c>
      <c r="BA15" s="51">
        <v>205571820</v>
      </c>
      <c r="BB15" s="36"/>
    </row>
    <row r="16" spans="1:54" ht="30" x14ac:dyDescent="0.25">
      <c r="A16" s="81"/>
      <c r="B16" s="81"/>
      <c r="C16" s="81"/>
      <c r="D16" s="102"/>
      <c r="E16" s="81"/>
      <c r="F16" s="83"/>
      <c r="G16" s="83"/>
      <c r="H16" s="81"/>
      <c r="I16" s="80"/>
      <c r="J16" s="80"/>
      <c r="K16" s="80"/>
      <c r="L16" s="80"/>
      <c r="M16" s="81"/>
      <c r="N16" s="82"/>
      <c r="O16" s="83"/>
      <c r="P16" s="72"/>
      <c r="Q16" s="70"/>
      <c r="R16" s="11" t="s">
        <v>12043</v>
      </c>
      <c r="S16" s="50" t="s">
        <v>12023</v>
      </c>
      <c r="T16" s="25" t="s">
        <v>36</v>
      </c>
      <c r="U16" s="56">
        <v>0</v>
      </c>
      <c r="V16" s="12" t="s">
        <v>3905</v>
      </c>
      <c r="W16" s="34" t="str">
        <f>IF(V16=""," ",VLOOKUP(V16,Listados!$O:$P,2,0))</f>
        <v>Servicios para la comunidad, sociales y personales</v>
      </c>
      <c r="X16" s="35" t="s">
        <v>1774</v>
      </c>
      <c r="Y16" s="34" t="str">
        <f>IF(X16=""," ",VLOOKUP(X16,Listados!$R:$S,2,0))</f>
        <v>SGP-Salud-Salud pública 11/12</v>
      </c>
      <c r="Z16" s="51">
        <v>0</v>
      </c>
      <c r="AA16" s="36"/>
      <c r="AB16" s="81"/>
      <c r="AC16" s="81"/>
      <c r="AD16" s="81"/>
      <c r="AE16" s="102"/>
      <c r="AF16" s="81"/>
      <c r="AG16" s="83"/>
      <c r="AH16" s="83"/>
      <c r="AI16" s="81"/>
      <c r="AJ16" s="80"/>
      <c r="AK16" s="80"/>
      <c r="AL16" s="80"/>
      <c r="AM16" s="80"/>
      <c r="AN16" s="81"/>
      <c r="AO16" s="82"/>
      <c r="AP16" s="83"/>
      <c r="AQ16" s="72"/>
      <c r="AR16" s="69"/>
      <c r="AS16" s="11" t="s">
        <v>12043</v>
      </c>
      <c r="AT16" s="50" t="s">
        <v>12023</v>
      </c>
      <c r="AU16" s="25" t="s">
        <v>36</v>
      </c>
      <c r="AV16" s="56">
        <v>0</v>
      </c>
      <c r="AW16" s="12" t="s">
        <v>3905</v>
      </c>
      <c r="AX16" s="34" t="str">
        <f>IF(AW16=""," ",VLOOKUP(AW16,Listados!$O:$P,2,0))</f>
        <v>Servicios para la comunidad, sociales y personales</v>
      </c>
      <c r="AY16" s="35" t="s">
        <v>1774</v>
      </c>
      <c r="AZ16" s="34" t="str">
        <f>IF(AY16=""," ",VLOOKUP(AY16,Listados!$R:$S,2,0))</f>
        <v>SGP-Salud-Salud pública 11/12</v>
      </c>
      <c r="BA16" s="51">
        <v>0</v>
      </c>
      <c r="BB16" s="36"/>
    </row>
    <row r="17" spans="1:54" ht="30" x14ac:dyDescent="0.25">
      <c r="A17" s="81"/>
      <c r="B17" s="81"/>
      <c r="C17" s="81"/>
      <c r="D17" s="102"/>
      <c r="E17" s="81"/>
      <c r="F17" s="83"/>
      <c r="G17" s="83"/>
      <c r="H17" s="81"/>
      <c r="I17" s="80"/>
      <c r="J17" s="80"/>
      <c r="K17" s="80"/>
      <c r="L17" s="80"/>
      <c r="M17" s="81"/>
      <c r="N17" s="82"/>
      <c r="O17" s="83"/>
      <c r="P17" s="72"/>
      <c r="Q17" s="55"/>
      <c r="R17" s="11"/>
      <c r="S17" s="50"/>
      <c r="T17" s="25"/>
      <c r="U17" s="56"/>
      <c r="V17" s="12"/>
      <c r="W17" s="34"/>
      <c r="X17" s="35"/>
      <c r="Y17" s="34"/>
      <c r="Z17" s="51"/>
      <c r="AA17" s="36">
        <v>366000000</v>
      </c>
      <c r="AB17" s="81"/>
      <c r="AC17" s="81"/>
      <c r="AD17" s="81"/>
      <c r="AE17" s="102"/>
      <c r="AF17" s="81"/>
      <c r="AG17" s="83"/>
      <c r="AH17" s="83"/>
      <c r="AI17" s="81"/>
      <c r="AJ17" s="80"/>
      <c r="AK17" s="80"/>
      <c r="AL17" s="80"/>
      <c r="AM17" s="80"/>
      <c r="AN17" s="81"/>
      <c r="AO17" s="82"/>
      <c r="AP17" s="83"/>
      <c r="AQ17" s="72"/>
      <c r="AR17" s="70"/>
      <c r="AS17" s="11" t="s">
        <v>12048</v>
      </c>
      <c r="AT17" s="50" t="s">
        <v>12023</v>
      </c>
      <c r="AU17" s="25" t="s">
        <v>36</v>
      </c>
      <c r="AV17" s="56">
        <v>0.22</v>
      </c>
      <c r="AW17" s="12" t="s">
        <v>3905</v>
      </c>
      <c r="AX17" s="34" t="str">
        <f>IF(AW17=""," ",VLOOKUP(AW17,Listados!$O:$P,2,0))</f>
        <v>Servicios para la comunidad, sociales y personales</v>
      </c>
      <c r="AY17" s="35" t="s">
        <v>6862</v>
      </c>
      <c r="AZ17" s="34" t="str">
        <f>IF(AY17=""," ",VLOOKUP(AY17,Listados!$R:$S,2,0))</f>
        <v>R.B. R.F. SGP-Salud-Salud pública</v>
      </c>
      <c r="BA17" s="51">
        <v>366000000</v>
      </c>
      <c r="BB17" s="36"/>
    </row>
    <row r="18" spans="1:54" ht="45" x14ac:dyDescent="0.25">
      <c r="A18" s="81"/>
      <c r="B18" s="81"/>
      <c r="C18" s="81"/>
      <c r="D18" s="102"/>
      <c r="E18" s="81"/>
      <c r="F18" s="83"/>
      <c r="G18" s="83"/>
      <c r="H18" s="81"/>
      <c r="I18" s="80"/>
      <c r="J18" s="80"/>
      <c r="K18" s="80"/>
      <c r="L18" s="80"/>
      <c r="M18" s="81"/>
      <c r="N18" s="82"/>
      <c r="O18" s="83"/>
      <c r="P18" s="72"/>
      <c r="Q18" s="68" t="s">
        <v>11970</v>
      </c>
      <c r="R18" s="11" t="s">
        <v>12036</v>
      </c>
      <c r="S18" s="50" t="s">
        <v>12024</v>
      </c>
      <c r="T18" s="25" t="s">
        <v>36</v>
      </c>
      <c r="U18" s="56">
        <v>0.21</v>
      </c>
      <c r="V18" s="12" t="s">
        <v>3905</v>
      </c>
      <c r="W18" s="34" t="str">
        <f>IF(V18=""," ",VLOOKUP(V18,Listados!$O:$P,2,0))</f>
        <v>Servicios para la comunidad, sociales y personales</v>
      </c>
      <c r="X18" s="35" t="s">
        <v>27</v>
      </c>
      <c r="Y18" s="34" t="str">
        <f>IF(X18=""," ",VLOOKUP(X18,Listados!$R:$S,2,0))</f>
        <v>Ingresos corrientes de Libre Destinación</v>
      </c>
      <c r="Z18" s="51">
        <v>205571820</v>
      </c>
      <c r="AA18" s="36"/>
      <c r="AB18" s="81"/>
      <c r="AC18" s="81"/>
      <c r="AD18" s="81"/>
      <c r="AE18" s="102"/>
      <c r="AF18" s="81"/>
      <c r="AG18" s="83"/>
      <c r="AH18" s="83"/>
      <c r="AI18" s="81"/>
      <c r="AJ18" s="80"/>
      <c r="AK18" s="80"/>
      <c r="AL18" s="80"/>
      <c r="AM18" s="80"/>
      <c r="AN18" s="81"/>
      <c r="AO18" s="82"/>
      <c r="AP18" s="83"/>
      <c r="AQ18" s="72"/>
      <c r="AR18" s="68" t="s">
        <v>11970</v>
      </c>
      <c r="AS18" s="11" t="s">
        <v>12036</v>
      </c>
      <c r="AT18" s="50" t="s">
        <v>12024</v>
      </c>
      <c r="AU18" s="25" t="s">
        <v>36</v>
      </c>
      <c r="AV18" s="56">
        <v>0.13</v>
      </c>
      <c r="AW18" s="12" t="s">
        <v>3905</v>
      </c>
      <c r="AX18" s="34" t="str">
        <f>IF(AW18=""," ",VLOOKUP(AW18,Listados!$O:$P,2,0))</f>
        <v>Servicios para la comunidad, sociales y personales</v>
      </c>
      <c r="AY18" s="35" t="s">
        <v>27</v>
      </c>
      <c r="AZ18" s="34" t="str">
        <f>IF(AY18=""," ",VLOOKUP(AY18,Listados!$R:$S,2,0))</f>
        <v>Ingresos corrientes de Libre Destinación</v>
      </c>
      <c r="BA18" s="51">
        <v>205571820</v>
      </c>
      <c r="BB18" s="36"/>
    </row>
    <row r="19" spans="1:54" ht="45" x14ac:dyDescent="0.25">
      <c r="A19" s="81"/>
      <c r="B19" s="81"/>
      <c r="C19" s="81"/>
      <c r="D19" s="102"/>
      <c r="E19" s="81"/>
      <c r="F19" s="83"/>
      <c r="G19" s="83"/>
      <c r="H19" s="81"/>
      <c r="I19" s="80"/>
      <c r="J19" s="80"/>
      <c r="K19" s="80"/>
      <c r="L19" s="80"/>
      <c r="M19" s="81"/>
      <c r="N19" s="82"/>
      <c r="O19" s="83"/>
      <c r="P19" s="72"/>
      <c r="Q19" s="70"/>
      <c r="R19" s="11" t="s">
        <v>12044</v>
      </c>
      <c r="S19" s="50" t="s">
        <v>12024</v>
      </c>
      <c r="T19" s="25" t="s">
        <v>36</v>
      </c>
      <c r="U19" s="56">
        <v>0</v>
      </c>
      <c r="V19" s="12" t="s">
        <v>3905</v>
      </c>
      <c r="W19" s="34" t="str">
        <f>IF(V19=""," ",VLOOKUP(V19,Listados!$O:$P,2,0))</f>
        <v>Servicios para la comunidad, sociales y personales</v>
      </c>
      <c r="X19" s="35" t="s">
        <v>1774</v>
      </c>
      <c r="Y19" s="34" t="str">
        <f>IF(X19=""," ",VLOOKUP(X19,Listados!$R:$S,2,0))</f>
        <v>SGP-Salud-Salud pública 11/12</v>
      </c>
      <c r="Z19" s="51">
        <v>0</v>
      </c>
      <c r="AA19" s="36"/>
      <c r="AB19" s="81"/>
      <c r="AC19" s="81"/>
      <c r="AD19" s="81"/>
      <c r="AE19" s="102"/>
      <c r="AF19" s="81"/>
      <c r="AG19" s="83"/>
      <c r="AH19" s="83"/>
      <c r="AI19" s="81"/>
      <c r="AJ19" s="80"/>
      <c r="AK19" s="80"/>
      <c r="AL19" s="80"/>
      <c r="AM19" s="80"/>
      <c r="AN19" s="81"/>
      <c r="AO19" s="82"/>
      <c r="AP19" s="83"/>
      <c r="AQ19" s="72"/>
      <c r="AR19" s="69"/>
      <c r="AS19" s="11" t="s">
        <v>12044</v>
      </c>
      <c r="AT19" s="50" t="s">
        <v>12024</v>
      </c>
      <c r="AU19" s="25" t="s">
        <v>36</v>
      </c>
      <c r="AV19" s="56">
        <v>0</v>
      </c>
      <c r="AW19" s="12" t="s">
        <v>3905</v>
      </c>
      <c r="AX19" s="34" t="str">
        <f>IF(AW19=""," ",VLOOKUP(AW19,Listados!$O:$P,2,0))</f>
        <v>Servicios para la comunidad, sociales y personales</v>
      </c>
      <c r="AY19" s="35" t="s">
        <v>1774</v>
      </c>
      <c r="AZ19" s="34" t="str">
        <f>IF(AY19=""," ",VLOOKUP(AY19,Listados!$R:$S,2,0))</f>
        <v>SGP-Salud-Salud pública 11/12</v>
      </c>
      <c r="BA19" s="51">
        <v>0</v>
      </c>
      <c r="BB19" s="36"/>
    </row>
    <row r="20" spans="1:54" ht="45" x14ac:dyDescent="0.25">
      <c r="A20" s="81"/>
      <c r="B20" s="81"/>
      <c r="C20" s="81"/>
      <c r="D20" s="102"/>
      <c r="E20" s="81"/>
      <c r="F20" s="83"/>
      <c r="G20" s="83"/>
      <c r="H20" s="81"/>
      <c r="I20" s="80"/>
      <c r="J20" s="80"/>
      <c r="K20" s="80"/>
      <c r="L20" s="80"/>
      <c r="M20" s="81"/>
      <c r="N20" s="82"/>
      <c r="O20" s="83"/>
      <c r="P20" s="72"/>
      <c r="Q20" s="33"/>
      <c r="R20" s="11"/>
      <c r="S20" s="50"/>
      <c r="T20" s="25"/>
      <c r="U20" s="56"/>
      <c r="V20" s="12"/>
      <c r="W20" s="34"/>
      <c r="X20" s="35"/>
      <c r="Y20" s="34"/>
      <c r="Z20" s="51"/>
      <c r="AA20" s="36">
        <v>66000000</v>
      </c>
      <c r="AB20" s="81"/>
      <c r="AC20" s="81"/>
      <c r="AD20" s="81"/>
      <c r="AE20" s="102"/>
      <c r="AF20" s="81"/>
      <c r="AG20" s="83"/>
      <c r="AH20" s="83"/>
      <c r="AI20" s="81"/>
      <c r="AJ20" s="80"/>
      <c r="AK20" s="80"/>
      <c r="AL20" s="80"/>
      <c r="AM20" s="80"/>
      <c r="AN20" s="81"/>
      <c r="AO20" s="82"/>
      <c r="AP20" s="83"/>
      <c r="AQ20" s="72"/>
      <c r="AR20" s="70"/>
      <c r="AS20" s="11" t="s">
        <v>12049</v>
      </c>
      <c r="AT20" s="50" t="s">
        <v>12024</v>
      </c>
      <c r="AU20" s="25" t="s">
        <v>36</v>
      </c>
      <c r="AV20" s="56">
        <v>0.04</v>
      </c>
      <c r="AW20" s="12" t="s">
        <v>3905</v>
      </c>
      <c r="AX20" s="34" t="str">
        <f>IF(AW20=""," ",VLOOKUP(AW20,Listados!$O:$P,2,0))</f>
        <v>Servicios para la comunidad, sociales y personales</v>
      </c>
      <c r="AY20" s="35" t="s">
        <v>6862</v>
      </c>
      <c r="AZ20" s="34" t="str">
        <f>IF(AY20=""," ",VLOOKUP(AY20,Listados!$R:$S,2,0))</f>
        <v>R.B. R.F. SGP-Salud-Salud pública</v>
      </c>
      <c r="BA20" s="51">
        <v>66000000</v>
      </c>
      <c r="BB20" s="36"/>
    </row>
    <row r="21" spans="1:54" ht="30" x14ac:dyDescent="0.25">
      <c r="A21" s="81"/>
      <c r="B21" s="81"/>
      <c r="C21" s="81"/>
      <c r="D21" s="102"/>
      <c r="E21" s="81"/>
      <c r="F21" s="83"/>
      <c r="G21" s="83"/>
      <c r="H21" s="81"/>
      <c r="I21" s="80"/>
      <c r="J21" s="80"/>
      <c r="K21" s="80"/>
      <c r="L21" s="80"/>
      <c r="M21" s="81"/>
      <c r="N21" s="82"/>
      <c r="O21" s="83"/>
      <c r="P21" s="72"/>
      <c r="Q21" s="68" t="s">
        <v>11971</v>
      </c>
      <c r="R21" s="11" t="s">
        <v>12037</v>
      </c>
      <c r="S21" s="50" t="s">
        <v>12026</v>
      </c>
      <c r="T21" s="25" t="s">
        <v>36</v>
      </c>
      <c r="U21" s="56">
        <v>7.0000000000000007E-2</v>
      </c>
      <c r="V21" s="12" t="s">
        <v>3905</v>
      </c>
      <c r="W21" s="34" t="str">
        <f>IF(V21=""," ",VLOOKUP(V21,Listados!$O:$P,2,0))</f>
        <v>Servicios para la comunidad, sociales y personales</v>
      </c>
      <c r="X21" s="35" t="s">
        <v>27</v>
      </c>
      <c r="Y21" s="34" t="str">
        <f>IF(X21=""," ",VLOOKUP(X21,Listados!$R:$S,2,0))</f>
        <v>Ingresos corrientes de Libre Destinación</v>
      </c>
      <c r="Z21" s="51">
        <v>68523940</v>
      </c>
      <c r="AA21" s="36"/>
      <c r="AB21" s="81"/>
      <c r="AC21" s="81"/>
      <c r="AD21" s="81"/>
      <c r="AE21" s="102"/>
      <c r="AF21" s="81"/>
      <c r="AG21" s="83"/>
      <c r="AH21" s="83"/>
      <c r="AI21" s="81"/>
      <c r="AJ21" s="80"/>
      <c r="AK21" s="80"/>
      <c r="AL21" s="80"/>
      <c r="AM21" s="80"/>
      <c r="AN21" s="81"/>
      <c r="AO21" s="82"/>
      <c r="AP21" s="83"/>
      <c r="AQ21" s="72"/>
      <c r="AR21" s="68" t="s">
        <v>11971</v>
      </c>
      <c r="AS21" s="11" t="s">
        <v>12037</v>
      </c>
      <c r="AT21" s="50" t="s">
        <v>12026</v>
      </c>
      <c r="AU21" s="25" t="s">
        <v>36</v>
      </c>
      <c r="AV21" s="56">
        <v>0.04</v>
      </c>
      <c r="AW21" s="12" t="s">
        <v>3905</v>
      </c>
      <c r="AX21" s="34" t="str">
        <f>IF(AW21=""," ",VLOOKUP(AW21,Listados!$O:$P,2,0))</f>
        <v>Servicios para la comunidad, sociales y personales</v>
      </c>
      <c r="AY21" s="35" t="s">
        <v>27</v>
      </c>
      <c r="AZ21" s="34" t="str">
        <f>IF(AY21=""," ",VLOOKUP(AY21,Listados!$R:$S,2,0))</f>
        <v>Ingresos corrientes de Libre Destinación</v>
      </c>
      <c r="BA21" s="51">
        <v>68523940</v>
      </c>
      <c r="BB21" s="36"/>
    </row>
    <row r="22" spans="1:54" ht="30" x14ac:dyDescent="0.25">
      <c r="A22" s="81"/>
      <c r="B22" s="81"/>
      <c r="C22" s="81"/>
      <c r="D22" s="102"/>
      <c r="E22" s="81"/>
      <c r="F22" s="83"/>
      <c r="G22" s="83"/>
      <c r="H22" s="81"/>
      <c r="I22" s="80"/>
      <c r="J22" s="80"/>
      <c r="K22" s="80"/>
      <c r="L22" s="80"/>
      <c r="M22" s="81"/>
      <c r="N22" s="82"/>
      <c r="O22" s="83"/>
      <c r="P22" s="72"/>
      <c r="Q22" s="70"/>
      <c r="R22" s="11" t="s">
        <v>12045</v>
      </c>
      <c r="S22" s="50" t="s">
        <v>12026</v>
      </c>
      <c r="T22" s="25" t="s">
        <v>36</v>
      </c>
      <c r="U22" s="56">
        <v>0</v>
      </c>
      <c r="V22" s="12" t="s">
        <v>3905</v>
      </c>
      <c r="W22" s="34" t="str">
        <f>IF(V22=""," ",VLOOKUP(V22,Listados!$O:$P,2,0))</f>
        <v>Servicios para la comunidad, sociales y personales</v>
      </c>
      <c r="X22" s="35" t="s">
        <v>1774</v>
      </c>
      <c r="Y22" s="34" t="str">
        <f>IF(X22=""," ",VLOOKUP(X22,Listados!$R:$S,2,0))</f>
        <v>SGP-Salud-Salud pública 11/12</v>
      </c>
      <c r="Z22" s="51">
        <v>0</v>
      </c>
      <c r="AA22" s="36"/>
      <c r="AB22" s="81"/>
      <c r="AC22" s="81"/>
      <c r="AD22" s="81"/>
      <c r="AE22" s="102"/>
      <c r="AF22" s="81"/>
      <c r="AG22" s="83"/>
      <c r="AH22" s="83"/>
      <c r="AI22" s="81"/>
      <c r="AJ22" s="80"/>
      <c r="AK22" s="80"/>
      <c r="AL22" s="80"/>
      <c r="AM22" s="80"/>
      <c r="AN22" s="81"/>
      <c r="AO22" s="82"/>
      <c r="AP22" s="83"/>
      <c r="AQ22" s="72"/>
      <c r="AR22" s="69"/>
      <c r="AS22" s="11" t="s">
        <v>12045</v>
      </c>
      <c r="AT22" s="50" t="s">
        <v>12026</v>
      </c>
      <c r="AU22" s="25" t="s">
        <v>36</v>
      </c>
      <c r="AV22" s="56">
        <v>0</v>
      </c>
      <c r="AW22" s="12" t="s">
        <v>3905</v>
      </c>
      <c r="AX22" s="34" t="str">
        <f>IF(AW22=""," ",VLOOKUP(AW22,Listados!$O:$P,2,0))</f>
        <v>Servicios para la comunidad, sociales y personales</v>
      </c>
      <c r="AY22" s="35" t="s">
        <v>1774</v>
      </c>
      <c r="AZ22" s="34" t="str">
        <f>IF(AY22=""," ",VLOOKUP(AY22,Listados!$R:$S,2,0))</f>
        <v>SGP-Salud-Salud pública 11/12</v>
      </c>
      <c r="BA22" s="51">
        <v>0</v>
      </c>
      <c r="BB22" s="36"/>
    </row>
    <row r="23" spans="1:54" ht="30" x14ac:dyDescent="0.25">
      <c r="A23" s="81"/>
      <c r="B23" s="81"/>
      <c r="C23" s="81"/>
      <c r="D23" s="102"/>
      <c r="E23" s="81"/>
      <c r="F23" s="83"/>
      <c r="G23" s="83"/>
      <c r="H23" s="81"/>
      <c r="I23" s="80"/>
      <c r="J23" s="80"/>
      <c r="K23" s="80"/>
      <c r="L23" s="80"/>
      <c r="M23" s="81"/>
      <c r="N23" s="82"/>
      <c r="O23" s="83"/>
      <c r="P23" s="72"/>
      <c r="Q23" s="33"/>
      <c r="R23" s="11"/>
      <c r="S23" s="50"/>
      <c r="T23" s="25"/>
      <c r="U23" s="56"/>
      <c r="V23" s="12"/>
      <c r="W23" s="34"/>
      <c r="X23" s="35"/>
      <c r="Y23" s="34"/>
      <c r="Z23" s="51"/>
      <c r="AA23" s="36">
        <v>42000000.000000007</v>
      </c>
      <c r="AB23" s="81"/>
      <c r="AC23" s="81"/>
      <c r="AD23" s="81"/>
      <c r="AE23" s="102"/>
      <c r="AF23" s="81"/>
      <c r="AG23" s="83"/>
      <c r="AH23" s="83"/>
      <c r="AI23" s="81"/>
      <c r="AJ23" s="80"/>
      <c r="AK23" s="80"/>
      <c r="AL23" s="80"/>
      <c r="AM23" s="80"/>
      <c r="AN23" s="81"/>
      <c r="AO23" s="82"/>
      <c r="AP23" s="83"/>
      <c r="AQ23" s="72"/>
      <c r="AR23" s="70"/>
      <c r="AS23" s="11" t="s">
        <v>12050</v>
      </c>
      <c r="AT23" s="50" t="s">
        <v>12026</v>
      </c>
      <c r="AU23" s="25" t="s">
        <v>36</v>
      </c>
      <c r="AV23" s="56">
        <v>0.03</v>
      </c>
      <c r="AW23" s="12" t="s">
        <v>3905</v>
      </c>
      <c r="AX23" s="34" t="str">
        <f>IF(AW23=""," ",VLOOKUP(AW23,Listados!$O:$P,2,0))</f>
        <v>Servicios para la comunidad, sociales y personales</v>
      </c>
      <c r="AY23" s="35" t="s">
        <v>6862</v>
      </c>
      <c r="AZ23" s="34" t="str">
        <f>IF(AY23=""," ",VLOOKUP(AY23,Listados!$R:$S,2,0))</f>
        <v>R.B. R.F. SGP-Salud-Salud pública</v>
      </c>
      <c r="BA23" s="51">
        <v>42000000.000000007</v>
      </c>
      <c r="BB23" s="36"/>
    </row>
    <row r="24" spans="1:54" ht="45" x14ac:dyDescent="0.25">
      <c r="A24" s="81"/>
      <c r="B24" s="81"/>
      <c r="C24" s="81"/>
      <c r="D24" s="102"/>
      <c r="E24" s="81"/>
      <c r="F24" s="83"/>
      <c r="G24" s="83"/>
      <c r="H24" s="81"/>
      <c r="I24" s="80"/>
      <c r="J24" s="80"/>
      <c r="K24" s="80"/>
      <c r="L24" s="80"/>
      <c r="M24" s="81"/>
      <c r="N24" s="82"/>
      <c r="O24" s="83"/>
      <c r="P24" s="72"/>
      <c r="Q24" s="68" t="s">
        <v>12019</v>
      </c>
      <c r="R24" s="11" t="s">
        <v>12038</v>
      </c>
      <c r="S24" s="50" t="s">
        <v>12027</v>
      </c>
      <c r="T24" s="25" t="s">
        <v>36</v>
      </c>
      <c r="U24" s="56">
        <v>7.0000000000000007E-2</v>
      </c>
      <c r="V24" s="12" t="s">
        <v>3905</v>
      </c>
      <c r="W24" s="34" t="str">
        <f>IF(V24=""," ",VLOOKUP(V24,Listados!$O:$P,2,0))</f>
        <v>Servicios para la comunidad, sociales y personales</v>
      </c>
      <c r="X24" s="35" t="s">
        <v>27</v>
      </c>
      <c r="Y24" s="34" t="str">
        <f>IF(X24=""," ",VLOOKUP(X24,Listados!$R:$S,2,0))</f>
        <v>Ingresos corrientes de Libre Destinación</v>
      </c>
      <c r="Z24" s="51">
        <v>68523940</v>
      </c>
      <c r="AA24" s="36"/>
      <c r="AB24" s="81"/>
      <c r="AC24" s="81"/>
      <c r="AD24" s="81"/>
      <c r="AE24" s="102"/>
      <c r="AF24" s="81"/>
      <c r="AG24" s="83"/>
      <c r="AH24" s="83"/>
      <c r="AI24" s="81"/>
      <c r="AJ24" s="80"/>
      <c r="AK24" s="80"/>
      <c r="AL24" s="80"/>
      <c r="AM24" s="80"/>
      <c r="AN24" s="81"/>
      <c r="AO24" s="82"/>
      <c r="AP24" s="83"/>
      <c r="AQ24" s="72"/>
      <c r="AR24" s="68" t="s">
        <v>12019</v>
      </c>
      <c r="AS24" s="11" t="s">
        <v>12038</v>
      </c>
      <c r="AT24" s="50" t="s">
        <v>12027</v>
      </c>
      <c r="AU24" s="25" t="s">
        <v>36</v>
      </c>
      <c r="AV24" s="56">
        <v>0.04</v>
      </c>
      <c r="AW24" s="12" t="s">
        <v>3905</v>
      </c>
      <c r="AX24" s="34" t="str">
        <f>IF(AW24=""," ",VLOOKUP(AW24,Listados!$O:$P,2,0))</f>
        <v>Servicios para la comunidad, sociales y personales</v>
      </c>
      <c r="AY24" s="35" t="s">
        <v>27</v>
      </c>
      <c r="AZ24" s="34" t="str">
        <f>IF(AY24=""," ",VLOOKUP(AY24,Listados!$R:$S,2,0))</f>
        <v>Ingresos corrientes de Libre Destinación</v>
      </c>
      <c r="BA24" s="51">
        <v>68523940</v>
      </c>
      <c r="BB24" s="36"/>
    </row>
    <row r="25" spans="1:54" ht="45" x14ac:dyDescent="0.25">
      <c r="A25" s="81"/>
      <c r="B25" s="81"/>
      <c r="C25" s="81"/>
      <c r="D25" s="102"/>
      <c r="E25" s="81"/>
      <c r="F25" s="83"/>
      <c r="G25" s="83"/>
      <c r="H25" s="81"/>
      <c r="I25" s="80"/>
      <c r="J25" s="80"/>
      <c r="K25" s="80"/>
      <c r="L25" s="80"/>
      <c r="M25" s="81"/>
      <c r="N25" s="82"/>
      <c r="O25" s="83"/>
      <c r="P25" s="72"/>
      <c r="Q25" s="70"/>
      <c r="R25" s="11" t="s">
        <v>12046</v>
      </c>
      <c r="S25" s="50" t="s">
        <v>12027</v>
      </c>
      <c r="T25" s="25" t="s">
        <v>36</v>
      </c>
      <c r="U25" s="56">
        <v>0</v>
      </c>
      <c r="V25" s="12" t="s">
        <v>3905</v>
      </c>
      <c r="W25" s="34" t="str">
        <f>IF(V25=""," ",VLOOKUP(V25,Listados!$O:$P,2,0))</f>
        <v>Servicios para la comunidad, sociales y personales</v>
      </c>
      <c r="X25" s="35" t="s">
        <v>1774</v>
      </c>
      <c r="Y25" s="34" t="str">
        <f>IF(X25=""," ",VLOOKUP(X25,Listados!$R:$S,2,0))</f>
        <v>SGP-Salud-Salud pública 11/12</v>
      </c>
      <c r="Z25" s="51">
        <v>0</v>
      </c>
      <c r="AA25" s="36"/>
      <c r="AB25" s="81"/>
      <c r="AC25" s="81"/>
      <c r="AD25" s="81"/>
      <c r="AE25" s="102"/>
      <c r="AF25" s="81"/>
      <c r="AG25" s="83"/>
      <c r="AH25" s="83"/>
      <c r="AI25" s="81"/>
      <c r="AJ25" s="80"/>
      <c r="AK25" s="80"/>
      <c r="AL25" s="80"/>
      <c r="AM25" s="80"/>
      <c r="AN25" s="81"/>
      <c r="AO25" s="82"/>
      <c r="AP25" s="83"/>
      <c r="AQ25" s="72"/>
      <c r="AR25" s="69"/>
      <c r="AS25" s="11" t="s">
        <v>12046</v>
      </c>
      <c r="AT25" s="50" t="s">
        <v>12027</v>
      </c>
      <c r="AU25" s="25" t="s">
        <v>36</v>
      </c>
      <c r="AV25" s="56">
        <v>0</v>
      </c>
      <c r="AW25" s="12" t="s">
        <v>3905</v>
      </c>
      <c r="AX25" s="34" t="str">
        <f>IF(AW25=""," ",VLOOKUP(AW25,Listados!$O:$P,2,0))</f>
        <v>Servicios para la comunidad, sociales y personales</v>
      </c>
      <c r="AY25" s="35" t="s">
        <v>1774</v>
      </c>
      <c r="AZ25" s="34" t="str">
        <f>IF(AY25=""," ",VLOOKUP(AY25,Listados!$R:$S,2,0))</f>
        <v>SGP-Salud-Salud pública 11/12</v>
      </c>
      <c r="BA25" s="51">
        <v>0</v>
      </c>
      <c r="BB25" s="36"/>
    </row>
    <row r="26" spans="1:54" ht="45" x14ac:dyDescent="0.25">
      <c r="A26" s="81"/>
      <c r="B26" s="81"/>
      <c r="C26" s="81"/>
      <c r="D26" s="102"/>
      <c r="E26" s="81"/>
      <c r="F26" s="83"/>
      <c r="G26" s="83"/>
      <c r="H26" s="81"/>
      <c r="I26" s="80"/>
      <c r="J26" s="80"/>
      <c r="K26" s="80"/>
      <c r="L26" s="80"/>
      <c r="M26" s="81"/>
      <c r="N26" s="82"/>
      <c r="O26" s="83"/>
      <c r="P26" s="72"/>
      <c r="Q26" s="33"/>
      <c r="R26" s="11"/>
      <c r="S26" s="50"/>
      <c r="T26" s="25"/>
      <c r="U26" s="56"/>
      <c r="V26" s="12"/>
      <c r="W26" s="34"/>
      <c r="X26" s="35"/>
      <c r="Y26" s="34"/>
      <c r="Z26" s="51"/>
      <c r="AA26" s="36">
        <v>42000000.000000007</v>
      </c>
      <c r="AB26" s="81"/>
      <c r="AC26" s="81"/>
      <c r="AD26" s="81"/>
      <c r="AE26" s="102"/>
      <c r="AF26" s="81"/>
      <c r="AG26" s="83"/>
      <c r="AH26" s="83"/>
      <c r="AI26" s="81"/>
      <c r="AJ26" s="80"/>
      <c r="AK26" s="80"/>
      <c r="AL26" s="80"/>
      <c r="AM26" s="80"/>
      <c r="AN26" s="81"/>
      <c r="AO26" s="82"/>
      <c r="AP26" s="83"/>
      <c r="AQ26" s="72"/>
      <c r="AR26" s="70"/>
      <c r="AS26" s="11" t="s">
        <v>12051</v>
      </c>
      <c r="AT26" s="50" t="s">
        <v>12027</v>
      </c>
      <c r="AU26" s="25" t="s">
        <v>36</v>
      </c>
      <c r="AV26" s="56">
        <v>0.03</v>
      </c>
      <c r="AW26" s="12" t="s">
        <v>3905</v>
      </c>
      <c r="AX26" s="34" t="str">
        <f>IF(AW26=""," ",VLOOKUP(AW26,Listados!$O:$P,2,0))</f>
        <v>Servicios para la comunidad, sociales y personales</v>
      </c>
      <c r="AY26" s="35" t="s">
        <v>6862</v>
      </c>
      <c r="AZ26" s="34" t="str">
        <f>IF(AY26=""," ",VLOOKUP(AY26,Listados!$R:$S,2,0))</f>
        <v>R.B. R.F. SGP-Salud-Salud pública</v>
      </c>
      <c r="BA26" s="51">
        <v>42000000.000000007</v>
      </c>
      <c r="BB26" s="36"/>
    </row>
    <row r="27" spans="1:54" ht="45" x14ac:dyDescent="0.25">
      <c r="A27" s="81"/>
      <c r="B27" s="81"/>
      <c r="C27" s="81"/>
      <c r="D27" s="102"/>
      <c r="E27" s="81"/>
      <c r="F27" s="83"/>
      <c r="G27" s="83"/>
      <c r="H27" s="81"/>
      <c r="I27" s="80"/>
      <c r="J27" s="80"/>
      <c r="K27" s="80"/>
      <c r="L27" s="80"/>
      <c r="M27" s="81"/>
      <c r="N27" s="82"/>
      <c r="O27" s="83"/>
      <c r="P27" s="72"/>
      <c r="Q27" s="68" t="s">
        <v>12021</v>
      </c>
      <c r="R27" s="11" t="s">
        <v>12039</v>
      </c>
      <c r="S27" s="50" t="s">
        <v>12028</v>
      </c>
      <c r="T27" s="25" t="s">
        <v>36</v>
      </c>
      <c r="U27" s="56">
        <v>0.14000000000000001</v>
      </c>
      <c r="V27" s="12" t="s">
        <v>3905</v>
      </c>
      <c r="W27" s="34" t="str">
        <f>IF(V27=""," ",VLOOKUP(V27,Listados!$O:$P,2,0))</f>
        <v>Servicios para la comunidad, sociales y personales</v>
      </c>
      <c r="X27" s="35" t="s">
        <v>27</v>
      </c>
      <c r="Y27" s="34" t="str">
        <f>IF(X27=""," ",VLOOKUP(X27,Listados!$R:$S,2,0))</f>
        <v>Ingresos corrientes de Libre Destinación</v>
      </c>
      <c r="Z27" s="51">
        <v>137047880</v>
      </c>
      <c r="AA27" s="36"/>
      <c r="AB27" s="81"/>
      <c r="AC27" s="81"/>
      <c r="AD27" s="81"/>
      <c r="AE27" s="102"/>
      <c r="AF27" s="81"/>
      <c r="AG27" s="83"/>
      <c r="AH27" s="83"/>
      <c r="AI27" s="81"/>
      <c r="AJ27" s="80"/>
      <c r="AK27" s="80"/>
      <c r="AL27" s="80"/>
      <c r="AM27" s="80"/>
      <c r="AN27" s="81"/>
      <c r="AO27" s="82"/>
      <c r="AP27" s="83"/>
      <c r="AQ27" s="72"/>
      <c r="AR27" s="68" t="s">
        <v>12021</v>
      </c>
      <c r="AS27" s="11" t="s">
        <v>12039</v>
      </c>
      <c r="AT27" s="50" t="s">
        <v>12028</v>
      </c>
      <c r="AU27" s="25" t="s">
        <v>36</v>
      </c>
      <c r="AV27" s="56">
        <v>0.09</v>
      </c>
      <c r="AW27" s="12" t="s">
        <v>3905</v>
      </c>
      <c r="AX27" s="34" t="str">
        <f>IF(AW27=""," ",VLOOKUP(AW27,Listados!$O:$P,2,0))</f>
        <v>Servicios para la comunidad, sociales y personales</v>
      </c>
      <c r="AY27" s="35" t="s">
        <v>27</v>
      </c>
      <c r="AZ27" s="34" t="str">
        <f>IF(AY27=""," ",VLOOKUP(AY27,Listados!$R:$S,2,0))</f>
        <v>Ingresos corrientes de Libre Destinación</v>
      </c>
      <c r="BA27" s="51">
        <v>137047880</v>
      </c>
      <c r="BB27" s="36"/>
    </row>
    <row r="28" spans="1:54" ht="45" x14ac:dyDescent="0.25">
      <c r="A28" s="81"/>
      <c r="B28" s="81"/>
      <c r="C28" s="81"/>
      <c r="D28" s="102"/>
      <c r="E28" s="81"/>
      <c r="F28" s="83"/>
      <c r="G28" s="83"/>
      <c r="H28" s="81"/>
      <c r="I28" s="80"/>
      <c r="J28" s="80"/>
      <c r="K28" s="80"/>
      <c r="L28" s="80"/>
      <c r="M28" s="81"/>
      <c r="N28" s="82"/>
      <c r="O28" s="83"/>
      <c r="P28" s="72"/>
      <c r="Q28" s="70"/>
      <c r="R28" s="11" t="s">
        <v>12047</v>
      </c>
      <c r="S28" s="50" t="s">
        <v>12028</v>
      </c>
      <c r="T28" s="25" t="s">
        <v>36</v>
      </c>
      <c r="U28" s="56">
        <v>0</v>
      </c>
      <c r="V28" s="12" t="s">
        <v>3905</v>
      </c>
      <c r="W28" s="34" t="str">
        <f>IF(V28=""," ",VLOOKUP(V28,Listados!$O:$P,2,0))</f>
        <v>Servicios para la comunidad, sociales y personales</v>
      </c>
      <c r="X28" s="35" t="s">
        <v>1774</v>
      </c>
      <c r="Y28" s="34" t="str">
        <f>IF(X28=""," ",VLOOKUP(X28,Listados!$R:$S,2,0))</f>
        <v>SGP-Salud-Salud pública 11/12</v>
      </c>
      <c r="Z28" s="51">
        <v>0</v>
      </c>
      <c r="AA28" s="36"/>
      <c r="AB28" s="81"/>
      <c r="AC28" s="81"/>
      <c r="AD28" s="81"/>
      <c r="AE28" s="102"/>
      <c r="AF28" s="81"/>
      <c r="AG28" s="83"/>
      <c r="AH28" s="83"/>
      <c r="AI28" s="81"/>
      <c r="AJ28" s="80"/>
      <c r="AK28" s="80"/>
      <c r="AL28" s="80"/>
      <c r="AM28" s="80"/>
      <c r="AN28" s="81"/>
      <c r="AO28" s="82"/>
      <c r="AP28" s="83"/>
      <c r="AQ28" s="72"/>
      <c r="AR28" s="69"/>
      <c r="AS28" s="11" t="s">
        <v>12047</v>
      </c>
      <c r="AT28" s="50" t="s">
        <v>12028</v>
      </c>
      <c r="AU28" s="25" t="s">
        <v>36</v>
      </c>
      <c r="AV28" s="56">
        <v>0</v>
      </c>
      <c r="AW28" s="12" t="s">
        <v>3905</v>
      </c>
      <c r="AX28" s="34" t="str">
        <f>IF(AW28=""," ",VLOOKUP(AW28,Listados!$O:$P,2,0))</f>
        <v>Servicios para la comunidad, sociales y personales</v>
      </c>
      <c r="AY28" s="35" t="s">
        <v>1774</v>
      </c>
      <c r="AZ28" s="34" t="str">
        <f>IF(AY28=""," ",VLOOKUP(AY28,Listados!$R:$S,2,0))</f>
        <v>SGP-Salud-Salud pública 11/12</v>
      </c>
      <c r="BA28" s="51">
        <v>0</v>
      </c>
      <c r="BB28" s="36"/>
    </row>
    <row r="29" spans="1:54" ht="38.25" customHeight="1" x14ac:dyDescent="0.25">
      <c r="A29" s="81"/>
      <c r="B29" s="81"/>
      <c r="C29" s="81"/>
      <c r="D29" s="102"/>
      <c r="E29" s="81"/>
      <c r="F29" s="83"/>
      <c r="G29" s="83"/>
      <c r="H29" s="81"/>
      <c r="I29" s="80"/>
      <c r="J29" s="80"/>
      <c r="K29" s="80"/>
      <c r="L29" s="80"/>
      <c r="M29" s="81"/>
      <c r="N29" s="82"/>
      <c r="O29" s="83"/>
      <c r="P29" s="72"/>
      <c r="Q29" s="55"/>
      <c r="R29" s="11"/>
      <c r="S29" s="50"/>
      <c r="T29" s="25"/>
      <c r="U29" s="56"/>
      <c r="V29" s="12"/>
      <c r="W29" s="34"/>
      <c r="X29" s="35"/>
      <c r="Y29" s="34"/>
      <c r="Z29" s="51"/>
      <c r="AA29" s="36">
        <v>84000000.000000015</v>
      </c>
      <c r="AB29" s="81"/>
      <c r="AC29" s="81"/>
      <c r="AD29" s="81"/>
      <c r="AE29" s="102"/>
      <c r="AF29" s="81"/>
      <c r="AG29" s="83"/>
      <c r="AH29" s="83"/>
      <c r="AI29" s="81"/>
      <c r="AJ29" s="80"/>
      <c r="AK29" s="80"/>
      <c r="AL29" s="80"/>
      <c r="AM29" s="80"/>
      <c r="AN29" s="81"/>
      <c r="AO29" s="82"/>
      <c r="AP29" s="83"/>
      <c r="AQ29" s="72"/>
      <c r="AR29" s="70"/>
      <c r="AS29" s="11" t="s">
        <v>12052</v>
      </c>
      <c r="AT29" s="50" t="s">
        <v>12028</v>
      </c>
      <c r="AU29" s="25" t="s">
        <v>36</v>
      </c>
      <c r="AV29" s="56">
        <v>0.05</v>
      </c>
      <c r="AW29" s="12" t="s">
        <v>3905</v>
      </c>
      <c r="AX29" s="34" t="str">
        <f>IF(AW29=""," ",VLOOKUP(AW29,Listados!$O:$P,2,0))</f>
        <v>Servicios para la comunidad, sociales y personales</v>
      </c>
      <c r="AY29" s="35" t="s">
        <v>6862</v>
      </c>
      <c r="AZ29" s="34" t="str">
        <f>IF(AY29=""," ",VLOOKUP(AY29,Listados!$R:$S,2,0))</f>
        <v>R.B. R.F. SGP-Salud-Salud pública</v>
      </c>
      <c r="BA29" s="51">
        <v>84000000.000000015</v>
      </c>
      <c r="BB29" s="36"/>
    </row>
    <row r="30" spans="1:54" ht="60" x14ac:dyDescent="0.25">
      <c r="A30" s="81"/>
      <c r="B30" s="81"/>
      <c r="C30" s="81"/>
      <c r="D30" s="102"/>
      <c r="E30" s="81"/>
      <c r="F30" s="83"/>
      <c r="G30" s="83"/>
      <c r="H30" s="81"/>
      <c r="I30" s="80"/>
      <c r="J30" s="80"/>
      <c r="K30" s="80"/>
      <c r="L30" s="80"/>
      <c r="M30" s="81"/>
      <c r="N30" s="82"/>
      <c r="O30" s="83"/>
      <c r="P30" s="72"/>
      <c r="Q30" s="68" t="s">
        <v>12022</v>
      </c>
      <c r="R30" s="11" t="s">
        <v>12040</v>
      </c>
      <c r="S30" s="50" t="s">
        <v>12025</v>
      </c>
      <c r="T30" s="37" t="s">
        <v>19</v>
      </c>
      <c r="U30" s="56">
        <v>0.2</v>
      </c>
      <c r="V30" s="12" t="s">
        <v>3905</v>
      </c>
      <c r="W30" s="34" t="str">
        <f>IF(V30=""," ",VLOOKUP(V30,Listados!$O:$P,2,0))</f>
        <v>Servicios para la comunidad, sociales y personales</v>
      </c>
      <c r="X30" s="35" t="s">
        <v>1774</v>
      </c>
      <c r="Y30" s="34" t="str">
        <f>IF(X30=""," ",VLOOKUP(X30,Listados!$R:$S,2,0))</f>
        <v>SGP-Salud-Salud pública 11/12</v>
      </c>
      <c r="Z30" s="51">
        <v>200000000</v>
      </c>
      <c r="AA30" s="36"/>
      <c r="AB30" s="81"/>
      <c r="AC30" s="81"/>
      <c r="AD30" s="81"/>
      <c r="AE30" s="102"/>
      <c r="AF30" s="81"/>
      <c r="AG30" s="83"/>
      <c r="AH30" s="83"/>
      <c r="AI30" s="81"/>
      <c r="AJ30" s="80"/>
      <c r="AK30" s="80"/>
      <c r="AL30" s="80"/>
      <c r="AM30" s="80"/>
      <c r="AN30" s="81"/>
      <c r="AO30" s="82"/>
      <c r="AP30" s="83"/>
      <c r="AQ30" s="72"/>
      <c r="AR30" s="68" t="s">
        <v>12022</v>
      </c>
      <c r="AS30" s="11" t="s">
        <v>12040</v>
      </c>
      <c r="AT30" s="50" t="s">
        <v>12025</v>
      </c>
      <c r="AU30" s="37" t="s">
        <v>19</v>
      </c>
      <c r="AV30" s="56">
        <v>0.13</v>
      </c>
      <c r="AW30" s="12" t="s">
        <v>3905</v>
      </c>
      <c r="AX30" s="34" t="str">
        <f>IF(AW30=""," ",VLOOKUP(AW30,Listados!$O:$P,2,0))</f>
        <v>Servicios para la comunidad, sociales y personales</v>
      </c>
      <c r="AY30" s="35" t="s">
        <v>1774</v>
      </c>
      <c r="AZ30" s="34" t="str">
        <f>IF(AY30=""," ",VLOOKUP(AY30,Listados!$R:$S,2,0))</f>
        <v>SGP-Salud-Salud pública 11/12</v>
      </c>
      <c r="BA30" s="51">
        <v>200000000</v>
      </c>
      <c r="BB30" s="36"/>
    </row>
    <row r="31" spans="1:54" ht="60" x14ac:dyDescent="0.25">
      <c r="A31" s="81"/>
      <c r="B31" s="81"/>
      <c r="C31" s="81"/>
      <c r="D31" s="102"/>
      <c r="E31" s="81"/>
      <c r="F31" s="83"/>
      <c r="G31" s="83"/>
      <c r="H31" s="81"/>
      <c r="I31" s="80"/>
      <c r="J31" s="80"/>
      <c r="K31" s="80"/>
      <c r="L31" s="80"/>
      <c r="M31" s="81"/>
      <c r="N31" s="82"/>
      <c r="O31" s="83"/>
      <c r="P31" s="73"/>
      <c r="Q31" s="70"/>
      <c r="R31" s="11" t="s">
        <v>12041</v>
      </c>
      <c r="S31" s="50" t="s">
        <v>12025</v>
      </c>
      <c r="T31" s="37" t="s">
        <v>19</v>
      </c>
      <c r="U31" s="56">
        <v>0.1</v>
      </c>
      <c r="V31" s="12" t="s">
        <v>3905</v>
      </c>
      <c r="W31" s="34" t="str">
        <f>IF(V31=""," ",VLOOKUP(V31,Listados!$O:$P,2,0))</f>
        <v>Servicios para la comunidad, sociales y personales</v>
      </c>
      <c r="X31" s="35" t="s">
        <v>27</v>
      </c>
      <c r="Y31" s="34" t="str">
        <f>IF(X31=""," ",VLOOKUP(X31,Listados!$R:$S,2,0))</f>
        <v>Ingresos corrientes de Libre Destinación</v>
      </c>
      <c r="Z31" s="51">
        <v>114760600</v>
      </c>
      <c r="AA31" s="36"/>
      <c r="AB31" s="81"/>
      <c r="AC31" s="81"/>
      <c r="AD31" s="81"/>
      <c r="AE31" s="102"/>
      <c r="AF31" s="81"/>
      <c r="AG31" s="83"/>
      <c r="AH31" s="83"/>
      <c r="AI31" s="81"/>
      <c r="AJ31" s="80"/>
      <c r="AK31" s="80"/>
      <c r="AL31" s="80"/>
      <c r="AM31" s="80"/>
      <c r="AN31" s="81"/>
      <c r="AO31" s="82"/>
      <c r="AP31" s="83"/>
      <c r="AQ31" s="73"/>
      <c r="AR31" s="70"/>
      <c r="AS31" s="11" t="s">
        <v>12041</v>
      </c>
      <c r="AT31" s="50" t="s">
        <v>12025</v>
      </c>
      <c r="AU31" s="37" t="s">
        <v>19</v>
      </c>
      <c r="AV31" s="56">
        <v>7.0000000000000007E-2</v>
      </c>
      <c r="AW31" s="12" t="s">
        <v>3905</v>
      </c>
      <c r="AX31" s="34" t="str">
        <f>IF(AW31=""," ",VLOOKUP(AW31,Listados!$O:$P,2,0))</f>
        <v>Servicios para la comunidad, sociales y personales</v>
      </c>
      <c r="AY31" s="35" t="s">
        <v>27</v>
      </c>
      <c r="AZ31" s="34" t="str">
        <f>IF(AY31=""," ",VLOOKUP(AY31,Listados!$R:$S,2,0))</f>
        <v>Ingresos corrientes de Libre Destinación</v>
      </c>
      <c r="BA31" s="51">
        <v>114760600</v>
      </c>
      <c r="BB31" s="36"/>
    </row>
    <row r="32" spans="1:54" ht="30" customHeight="1" x14ac:dyDescent="0.25">
      <c r="A32" s="74" t="s">
        <v>11972</v>
      </c>
      <c r="B32" s="75"/>
      <c r="C32" s="75"/>
      <c r="D32" s="75"/>
      <c r="E32" s="75"/>
      <c r="F32" s="75"/>
      <c r="G32" s="75"/>
      <c r="H32" s="75"/>
      <c r="I32" s="75"/>
      <c r="J32" s="75"/>
      <c r="K32" s="76"/>
      <c r="L32" s="77"/>
      <c r="M32" s="76"/>
      <c r="N32" s="59"/>
      <c r="O32" s="60"/>
      <c r="P32" s="38"/>
      <c r="Q32" s="78"/>
      <c r="R32" s="79"/>
      <c r="S32" s="79"/>
      <c r="T32" s="79"/>
      <c r="U32" s="79"/>
      <c r="V32" s="79"/>
      <c r="W32" s="79"/>
      <c r="X32" s="65"/>
      <c r="Y32" s="39" t="s">
        <v>11973</v>
      </c>
      <c r="Z32" s="40">
        <f>SUM(Z15:Z31)</f>
        <v>1000000000</v>
      </c>
      <c r="AA32" s="40">
        <f>SUM(AA15:AA31)</f>
        <v>600000000</v>
      </c>
      <c r="AB32" s="74" t="s">
        <v>11972</v>
      </c>
      <c r="AC32" s="75"/>
      <c r="AD32" s="75"/>
      <c r="AE32" s="75"/>
      <c r="AF32" s="75"/>
      <c r="AG32" s="75"/>
      <c r="AH32" s="75"/>
      <c r="AI32" s="75"/>
      <c r="AJ32" s="75"/>
      <c r="AK32" s="75"/>
      <c r="AL32" s="76"/>
      <c r="AM32" s="77"/>
      <c r="AN32" s="76"/>
      <c r="AO32" s="59"/>
      <c r="AP32" s="60"/>
      <c r="AQ32" s="38"/>
      <c r="AR32" s="78"/>
      <c r="AS32" s="79"/>
      <c r="AT32" s="79"/>
      <c r="AU32" s="79"/>
      <c r="AV32" s="79"/>
      <c r="AW32" s="79"/>
      <c r="AX32" s="79"/>
      <c r="AY32" s="65"/>
      <c r="AZ32" s="39" t="s">
        <v>11973</v>
      </c>
      <c r="BA32" s="40">
        <f>SUM(BA15:BA31)</f>
        <v>1600000000</v>
      </c>
      <c r="BB32" s="40">
        <f>SUM(BB15:BB30)</f>
        <v>0</v>
      </c>
    </row>
    <row r="33" spans="1:54" ht="15.75" customHeight="1" x14ac:dyDescent="0.25">
      <c r="A33" s="66"/>
      <c r="B33" s="67"/>
      <c r="C33" s="67"/>
      <c r="D33" s="67"/>
      <c r="E33" s="67"/>
      <c r="F33" s="67"/>
      <c r="G33" s="67"/>
      <c r="H33" s="67"/>
      <c r="I33" s="67"/>
      <c r="J33" s="67"/>
      <c r="K33" s="67"/>
      <c r="L33" s="67"/>
      <c r="M33" s="67"/>
      <c r="N33" s="67"/>
      <c r="O33" s="67"/>
      <c r="P33" s="67"/>
      <c r="Q33" s="67"/>
      <c r="R33" s="67"/>
      <c r="S33" s="67"/>
      <c r="T33" s="67"/>
      <c r="U33" s="67"/>
      <c r="V33" s="67"/>
      <c r="W33" s="67"/>
      <c r="X33" s="41"/>
      <c r="Y33" s="2"/>
      <c r="Z33" s="29"/>
      <c r="AA33" s="29"/>
      <c r="AB33" s="66"/>
      <c r="AC33" s="67"/>
      <c r="AD33" s="67"/>
      <c r="AE33" s="67"/>
      <c r="AF33" s="67"/>
      <c r="AG33" s="67"/>
      <c r="AH33" s="67"/>
      <c r="AI33" s="67"/>
      <c r="AJ33" s="67"/>
      <c r="AK33" s="67"/>
      <c r="AL33" s="67"/>
      <c r="AM33" s="67"/>
      <c r="AN33" s="67"/>
      <c r="AO33" s="67"/>
      <c r="AP33" s="67"/>
      <c r="AQ33" s="67"/>
      <c r="AR33" s="67"/>
      <c r="AS33" s="67"/>
      <c r="AT33" s="67"/>
      <c r="AU33" s="67"/>
      <c r="AV33" s="67"/>
      <c r="AW33" s="67"/>
      <c r="AX33" s="67"/>
      <c r="AY33" s="41"/>
      <c r="AZ33" s="2"/>
      <c r="BA33" s="29"/>
      <c r="BB33" s="29"/>
    </row>
    <row r="34" spans="1:54" ht="15.75" customHeight="1" x14ac:dyDescent="0.25">
      <c r="A34" s="29"/>
      <c r="B34" s="29"/>
      <c r="C34" s="29"/>
      <c r="D34" s="29"/>
      <c r="E34" s="29"/>
      <c r="F34" s="29"/>
      <c r="G34" s="29"/>
      <c r="H34" s="29"/>
      <c r="I34" s="29"/>
      <c r="J34" s="29"/>
      <c r="K34" s="29"/>
      <c r="L34" s="29"/>
      <c r="M34" s="29"/>
      <c r="N34" s="29"/>
      <c r="O34" s="29"/>
      <c r="P34" s="29"/>
      <c r="Q34" s="29"/>
      <c r="R34" s="29"/>
      <c r="S34" s="29"/>
      <c r="T34" s="29"/>
      <c r="U34" s="29"/>
      <c r="V34" s="42"/>
      <c r="W34" s="29"/>
      <c r="X34" s="41"/>
      <c r="Y34" s="41"/>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42"/>
      <c r="AX34" s="29"/>
      <c r="AY34" s="41"/>
      <c r="AZ34" s="41"/>
      <c r="BA34" s="29"/>
      <c r="BB34" s="29"/>
    </row>
    <row r="35" spans="1:54" ht="15.75" customHeight="1" x14ac:dyDescent="0.25">
      <c r="A35" s="29"/>
      <c r="B35" s="29"/>
      <c r="C35" s="29"/>
      <c r="D35" s="29"/>
      <c r="E35" s="29"/>
      <c r="F35" s="29"/>
      <c r="G35" s="29"/>
      <c r="H35" s="29"/>
      <c r="I35" s="29"/>
      <c r="J35" s="29"/>
      <c r="K35" s="29"/>
      <c r="L35" s="29"/>
      <c r="M35" s="29"/>
      <c r="N35" s="29"/>
      <c r="O35" s="29"/>
      <c r="P35" s="29"/>
      <c r="Q35" s="29"/>
      <c r="R35" s="29"/>
      <c r="S35" s="29"/>
      <c r="T35" s="29"/>
      <c r="U35" s="29"/>
      <c r="V35" s="42"/>
      <c r="W35" s="29"/>
      <c r="X35" s="41"/>
      <c r="Y35" s="41"/>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42"/>
      <c r="AX35" s="29"/>
      <c r="AY35" s="41"/>
      <c r="AZ35" s="41"/>
      <c r="BA35" s="29"/>
      <c r="BB35" s="29"/>
    </row>
    <row r="36" spans="1:54" ht="15.75" customHeight="1" x14ac:dyDescent="0.25">
      <c r="A36" s="29"/>
      <c r="B36" s="29"/>
      <c r="C36" s="29"/>
      <c r="D36" s="29"/>
      <c r="E36" s="29"/>
      <c r="F36" s="29"/>
      <c r="G36" s="29"/>
      <c r="H36" s="29"/>
      <c r="I36" s="29"/>
      <c r="J36" s="29"/>
      <c r="K36" s="29"/>
      <c r="L36" s="29"/>
      <c r="M36" s="29"/>
      <c r="N36" s="29"/>
      <c r="O36" s="42"/>
      <c r="P36" s="42"/>
      <c r="Q36" s="29"/>
      <c r="R36" s="42"/>
      <c r="S36" s="29"/>
      <c r="T36" s="41"/>
      <c r="U36" s="41"/>
      <c r="V36" s="29"/>
      <c r="W36" s="29"/>
      <c r="X36" s="29"/>
      <c r="Y36" s="29"/>
      <c r="Z36" s="57"/>
      <c r="AA36" s="29"/>
      <c r="AB36" s="29"/>
      <c r="AC36" s="29"/>
      <c r="AD36" s="29"/>
      <c r="AE36" s="29"/>
      <c r="AF36" s="29"/>
      <c r="AG36" s="29"/>
      <c r="AH36" s="29"/>
      <c r="AI36" s="29"/>
      <c r="AJ36" s="29"/>
      <c r="AK36" s="29"/>
      <c r="AL36" s="29"/>
      <c r="AM36" s="29"/>
      <c r="AN36" s="29"/>
      <c r="AO36" s="29"/>
      <c r="AP36" s="42"/>
      <c r="AQ36" s="42"/>
      <c r="AR36" s="29"/>
      <c r="AS36" s="42"/>
      <c r="AT36" s="29"/>
      <c r="AU36" s="41"/>
      <c r="AV36" s="41"/>
      <c r="AW36" s="29"/>
      <c r="AX36" s="29"/>
      <c r="AY36" s="29"/>
      <c r="AZ36" s="29"/>
      <c r="BA36" s="57"/>
      <c r="BB36" s="29"/>
    </row>
    <row r="37" spans="1:54" ht="15.75" customHeight="1" x14ac:dyDescent="0.25">
      <c r="A37" s="29"/>
      <c r="B37" s="29"/>
      <c r="C37" s="29"/>
      <c r="D37" s="29"/>
      <c r="E37" s="29"/>
      <c r="F37" s="29"/>
      <c r="G37" s="29"/>
      <c r="H37" s="29"/>
      <c r="I37" s="29"/>
      <c r="J37" s="29"/>
      <c r="K37" s="29"/>
      <c r="L37" s="29"/>
      <c r="M37" s="29"/>
      <c r="N37" s="29"/>
      <c r="O37" s="42"/>
      <c r="P37" s="42"/>
      <c r="Q37" s="29"/>
      <c r="R37" s="42"/>
      <c r="S37" s="29"/>
      <c r="T37" s="41"/>
      <c r="U37" s="41"/>
      <c r="V37" s="29"/>
      <c r="W37" s="29"/>
      <c r="X37" s="29"/>
      <c r="Y37" s="29"/>
      <c r="Z37" s="29"/>
      <c r="AA37" s="29"/>
      <c r="AB37" s="29"/>
      <c r="AC37" s="29"/>
      <c r="AD37" s="29"/>
      <c r="AE37" s="29"/>
      <c r="AF37" s="29"/>
      <c r="AG37" s="29"/>
      <c r="AH37" s="29"/>
      <c r="AI37" s="29"/>
      <c r="AJ37" s="29"/>
      <c r="AK37" s="29"/>
      <c r="AL37" s="29"/>
      <c r="AM37" s="29"/>
      <c r="AN37" s="29"/>
      <c r="AO37" s="29"/>
      <c r="AP37" s="42"/>
      <c r="AQ37" s="42"/>
      <c r="AR37" s="29"/>
      <c r="AS37" s="42"/>
      <c r="AT37" s="29"/>
      <c r="AU37" s="41"/>
      <c r="AV37" s="41"/>
      <c r="AW37" s="29"/>
      <c r="AX37" s="29"/>
      <c r="AY37" s="29"/>
      <c r="AZ37" s="29"/>
      <c r="BA37" s="29"/>
      <c r="BB37" s="29"/>
    </row>
    <row r="38" spans="1:54" ht="15.75" customHeight="1" x14ac:dyDescent="0.25">
      <c r="A38" s="29"/>
      <c r="B38" s="29"/>
      <c r="C38" s="29"/>
      <c r="D38" s="29"/>
      <c r="E38" s="29"/>
      <c r="F38" s="29"/>
      <c r="G38" s="29"/>
      <c r="H38" s="29"/>
      <c r="I38" s="29"/>
      <c r="J38" s="29"/>
      <c r="K38" s="29"/>
      <c r="L38" s="29"/>
      <c r="M38" s="29"/>
      <c r="N38" s="29"/>
      <c r="O38" s="42"/>
      <c r="P38" s="42"/>
      <c r="Q38" s="29"/>
      <c r="R38" s="42"/>
      <c r="S38" s="29"/>
      <c r="T38" s="41"/>
      <c r="U38" s="41"/>
      <c r="V38" s="29"/>
      <c r="W38" s="29"/>
      <c r="X38" s="29"/>
      <c r="Y38" s="29"/>
      <c r="Z38" s="29"/>
      <c r="AA38" s="29"/>
      <c r="AB38" s="29"/>
      <c r="AC38" s="29"/>
      <c r="AD38" s="29"/>
      <c r="AE38" s="29"/>
      <c r="AF38" s="29"/>
      <c r="AG38" s="29"/>
      <c r="AH38" s="29"/>
      <c r="AI38" s="29"/>
      <c r="AJ38" s="29"/>
      <c r="AK38" s="29"/>
      <c r="AL38" s="29"/>
      <c r="AM38" s="29"/>
      <c r="AN38" s="29"/>
      <c r="AO38" s="29"/>
      <c r="AP38" s="42"/>
      <c r="AQ38" s="42"/>
      <c r="AR38" s="29"/>
      <c r="AS38" s="42"/>
      <c r="AT38" s="29"/>
      <c r="AU38" s="41"/>
      <c r="AV38" s="41"/>
      <c r="AW38" s="29"/>
      <c r="AX38" s="29"/>
      <c r="AY38" s="29"/>
      <c r="AZ38" s="29"/>
      <c r="BA38" s="29"/>
      <c r="BB38" s="29"/>
    </row>
    <row r="39" spans="1:54" ht="15.75" customHeight="1" x14ac:dyDescent="0.25">
      <c r="A39" s="29"/>
      <c r="B39" s="29"/>
      <c r="C39" s="29"/>
      <c r="D39" s="29"/>
      <c r="E39" s="29"/>
      <c r="F39" s="29"/>
      <c r="G39" s="29"/>
      <c r="H39" s="29"/>
      <c r="I39" s="29"/>
      <c r="J39" s="29"/>
      <c r="K39" s="29"/>
      <c r="L39" s="29"/>
      <c r="M39" s="29"/>
      <c r="N39" s="29"/>
      <c r="O39" s="42"/>
      <c r="P39" s="42"/>
      <c r="Q39" s="29"/>
      <c r="R39" s="42"/>
      <c r="S39" s="29"/>
      <c r="T39" s="41"/>
      <c r="U39" s="41"/>
      <c r="V39" s="29"/>
      <c r="W39" s="29"/>
      <c r="X39" s="29"/>
      <c r="Y39" s="29"/>
      <c r="Z39" s="29"/>
      <c r="AA39" s="29"/>
      <c r="AB39" s="29"/>
      <c r="AC39" s="29"/>
      <c r="AD39" s="29"/>
      <c r="AE39" s="29"/>
      <c r="AF39" s="29"/>
      <c r="AG39" s="29"/>
      <c r="AH39" s="29"/>
      <c r="AI39" s="29"/>
      <c r="AJ39" s="29"/>
      <c r="AK39" s="29"/>
      <c r="AL39" s="29"/>
      <c r="AM39" s="29"/>
      <c r="AN39" s="29"/>
      <c r="AO39" s="29"/>
      <c r="AP39" s="42"/>
      <c r="AQ39" s="42"/>
      <c r="AR39" s="29"/>
      <c r="AS39" s="42"/>
      <c r="AT39" s="29"/>
      <c r="AU39" s="41"/>
      <c r="AV39" s="41"/>
      <c r="AW39" s="29"/>
      <c r="AX39" s="29"/>
      <c r="AY39" s="29"/>
      <c r="AZ39" s="29"/>
      <c r="BA39" s="29"/>
      <c r="BB39" s="29"/>
    </row>
    <row r="40" spans="1:54" ht="15.75" customHeight="1" x14ac:dyDescent="0.25">
      <c r="A40" s="29"/>
      <c r="B40" s="29"/>
      <c r="C40" s="29"/>
      <c r="D40" s="29"/>
      <c r="E40" s="29"/>
      <c r="F40" s="29"/>
      <c r="G40" s="29"/>
      <c r="H40" s="29"/>
      <c r="I40" s="29"/>
      <c r="J40" s="29"/>
      <c r="K40" s="29"/>
      <c r="L40" s="29"/>
      <c r="M40" s="29"/>
      <c r="N40" s="29"/>
      <c r="O40" s="42"/>
      <c r="P40" s="42"/>
      <c r="Q40" s="29"/>
      <c r="R40" s="42"/>
      <c r="S40" s="29"/>
      <c r="T40" s="41"/>
      <c r="U40" s="41"/>
      <c r="V40" s="29"/>
      <c r="W40" s="29"/>
      <c r="X40" s="29"/>
      <c r="Y40" s="29"/>
      <c r="Z40" s="29"/>
      <c r="AA40" s="29"/>
      <c r="AB40" s="29"/>
      <c r="AC40" s="29"/>
      <c r="AD40" s="29"/>
      <c r="AE40" s="29"/>
      <c r="AF40" s="29"/>
      <c r="AG40" s="29"/>
      <c r="AH40" s="29"/>
      <c r="AI40" s="29"/>
      <c r="AJ40" s="29"/>
      <c r="AK40" s="29"/>
      <c r="AL40" s="29"/>
      <c r="AM40" s="29"/>
      <c r="AN40" s="29"/>
      <c r="AO40" s="29"/>
      <c r="AP40" s="42"/>
      <c r="AQ40" s="42"/>
      <c r="AR40" s="29"/>
      <c r="AS40" s="42"/>
      <c r="AT40" s="29"/>
      <c r="AU40" s="41"/>
      <c r="AV40" s="41"/>
      <c r="AW40" s="29"/>
      <c r="AX40" s="29"/>
      <c r="AY40" s="29"/>
      <c r="AZ40" s="29"/>
      <c r="BA40" s="29"/>
      <c r="BB40" s="29"/>
    </row>
    <row r="41" spans="1:54" ht="15.75" customHeight="1" x14ac:dyDescent="0.25">
      <c r="A41" s="29"/>
      <c r="B41" s="29"/>
      <c r="C41" s="29"/>
      <c r="D41" s="29"/>
      <c r="E41" s="29"/>
      <c r="F41" s="29"/>
      <c r="G41" s="29"/>
      <c r="H41" s="29"/>
      <c r="I41" s="29"/>
      <c r="J41" s="29"/>
      <c r="K41" s="29"/>
      <c r="L41" s="29"/>
      <c r="M41" s="29"/>
      <c r="N41" s="29"/>
      <c r="O41" s="29"/>
      <c r="P41" s="29"/>
      <c r="Q41" s="29"/>
      <c r="R41" s="29"/>
      <c r="S41" s="29"/>
      <c r="T41" s="29"/>
      <c r="U41" s="29"/>
      <c r="V41" s="42"/>
      <c r="W41" s="29"/>
      <c r="X41" s="41"/>
      <c r="Y41" s="41"/>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42"/>
      <c r="AX41" s="29"/>
      <c r="AY41" s="41"/>
      <c r="AZ41" s="41"/>
      <c r="BA41" s="29"/>
      <c r="BB41" s="29"/>
    </row>
    <row r="42" spans="1:54" ht="15.75" customHeight="1" x14ac:dyDescent="0.25">
      <c r="A42" s="29"/>
      <c r="B42" s="29"/>
      <c r="C42" s="29"/>
      <c r="D42" s="29"/>
      <c r="E42" s="29"/>
      <c r="F42" s="29"/>
      <c r="G42" s="29"/>
      <c r="H42" s="29"/>
      <c r="I42" s="29"/>
      <c r="J42" s="29"/>
      <c r="K42" s="29"/>
      <c r="L42" s="29"/>
      <c r="M42" s="29"/>
      <c r="N42" s="29"/>
      <c r="O42" s="29"/>
      <c r="P42" s="29"/>
      <c r="Q42" s="29"/>
      <c r="R42" s="29"/>
      <c r="S42" s="29"/>
      <c r="T42" s="29"/>
      <c r="U42" s="29"/>
      <c r="V42" s="42"/>
      <c r="W42" s="29"/>
      <c r="X42" s="41"/>
      <c r="Y42" s="41"/>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42"/>
      <c r="AX42" s="29"/>
      <c r="AY42" s="41"/>
      <c r="AZ42" s="41"/>
      <c r="BA42" s="29"/>
      <c r="BB42" s="29"/>
    </row>
    <row r="43" spans="1:54" ht="15.75" customHeight="1" x14ac:dyDescent="0.25">
      <c r="A43" s="29"/>
      <c r="B43" s="29"/>
      <c r="C43" s="29"/>
      <c r="D43" s="29"/>
      <c r="E43" s="29"/>
      <c r="F43" s="29"/>
      <c r="G43" s="29"/>
      <c r="H43" s="29"/>
      <c r="I43" s="29"/>
      <c r="J43" s="29"/>
      <c r="K43" s="29"/>
      <c r="L43" s="29"/>
      <c r="M43" s="29"/>
      <c r="N43" s="29"/>
      <c r="O43" s="29"/>
      <c r="P43" s="29"/>
      <c r="Q43" s="29"/>
      <c r="R43" s="29"/>
      <c r="S43" s="29"/>
      <c r="T43" s="29"/>
      <c r="U43" s="29"/>
      <c r="V43" s="42"/>
      <c r="W43" s="29"/>
      <c r="X43" s="41"/>
      <c r="Y43" s="41"/>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42"/>
      <c r="AX43" s="29"/>
      <c r="AY43" s="41"/>
      <c r="AZ43" s="41"/>
      <c r="BA43" s="29"/>
      <c r="BB43" s="29"/>
    </row>
    <row r="44" spans="1:54" ht="15.75" customHeight="1" x14ac:dyDescent="0.25">
      <c r="A44" s="29"/>
      <c r="B44" s="29"/>
      <c r="C44" s="29"/>
      <c r="D44" s="29"/>
      <c r="E44" s="29"/>
      <c r="F44" s="29"/>
      <c r="G44" s="29"/>
      <c r="H44" s="29"/>
      <c r="I44" s="29"/>
      <c r="J44" s="29"/>
      <c r="K44" s="29"/>
      <c r="L44" s="29"/>
      <c r="M44" s="29"/>
      <c r="N44" s="29"/>
      <c r="O44" s="29"/>
      <c r="P44" s="29"/>
      <c r="Q44" s="29"/>
      <c r="R44" s="29"/>
      <c r="S44" s="29"/>
      <c r="T44" s="29"/>
      <c r="U44" s="29"/>
      <c r="V44" s="42"/>
      <c r="W44" s="29"/>
      <c r="X44" s="41"/>
      <c r="Y44" s="41"/>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42"/>
      <c r="AX44" s="29"/>
      <c r="AY44" s="41"/>
      <c r="AZ44" s="41"/>
      <c r="BA44" s="29"/>
      <c r="BB44" s="29"/>
    </row>
    <row r="45" spans="1:54" ht="15.75" customHeight="1" x14ac:dyDescent="0.25">
      <c r="A45" s="29"/>
      <c r="B45" s="29"/>
      <c r="C45" s="29"/>
      <c r="D45" s="29"/>
      <c r="E45" s="29"/>
      <c r="F45" s="29"/>
      <c r="G45" s="29"/>
      <c r="H45" s="29"/>
      <c r="I45" s="29"/>
      <c r="J45" s="29"/>
      <c r="K45" s="29"/>
      <c r="L45" s="29"/>
      <c r="M45" s="29"/>
      <c r="N45" s="29"/>
      <c r="O45" s="29"/>
      <c r="P45" s="29"/>
      <c r="Q45" s="29"/>
      <c r="R45" s="29"/>
      <c r="S45" s="29"/>
      <c r="T45" s="29"/>
      <c r="U45" s="29"/>
      <c r="V45" s="42"/>
      <c r="W45" s="29"/>
      <c r="X45" s="41"/>
      <c r="Y45" s="41"/>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42"/>
      <c r="AX45" s="29"/>
      <c r="AY45" s="41"/>
      <c r="AZ45" s="41"/>
      <c r="BA45" s="29"/>
      <c r="BB45" s="29"/>
    </row>
    <row r="46" spans="1:54" ht="15.75" customHeight="1" x14ac:dyDescent="0.25">
      <c r="A46" s="29"/>
      <c r="B46" s="29"/>
      <c r="C46" s="29"/>
      <c r="D46" s="29"/>
      <c r="E46" s="29"/>
      <c r="F46" s="29"/>
      <c r="G46" s="29"/>
      <c r="H46" s="29"/>
      <c r="I46" s="29"/>
      <c r="J46" s="29"/>
      <c r="K46" s="29"/>
      <c r="L46" s="29"/>
      <c r="M46" s="29"/>
      <c r="N46" s="29"/>
      <c r="O46" s="29"/>
      <c r="P46" s="29"/>
      <c r="Q46" s="29"/>
      <c r="R46" s="29"/>
      <c r="S46" s="29"/>
      <c r="T46" s="29"/>
      <c r="U46" s="29"/>
      <c r="V46" s="42"/>
      <c r="W46" s="29"/>
      <c r="X46" s="41"/>
      <c r="Y46" s="41"/>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42"/>
      <c r="AX46" s="29"/>
      <c r="AY46" s="41"/>
      <c r="AZ46" s="41"/>
      <c r="BA46" s="29"/>
      <c r="BB46" s="29"/>
    </row>
    <row r="47" spans="1:54" ht="15.75" customHeight="1" x14ac:dyDescent="0.25">
      <c r="A47" s="29"/>
      <c r="B47" s="29"/>
      <c r="C47" s="29"/>
      <c r="D47" s="29"/>
      <c r="E47" s="29"/>
      <c r="F47" s="29"/>
      <c r="G47" s="29"/>
      <c r="H47" s="29"/>
      <c r="I47" s="29"/>
      <c r="J47" s="29"/>
      <c r="K47" s="29"/>
      <c r="L47" s="29"/>
      <c r="M47" s="29"/>
      <c r="N47" s="29"/>
      <c r="O47" s="29"/>
      <c r="P47" s="29"/>
      <c r="Q47" s="29"/>
      <c r="R47" s="29"/>
      <c r="S47" s="29"/>
      <c r="T47" s="29"/>
      <c r="U47" s="29"/>
      <c r="V47" s="42"/>
      <c r="W47" s="29"/>
      <c r="X47" s="41"/>
      <c r="Y47" s="41"/>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42"/>
      <c r="AX47" s="29"/>
      <c r="AY47" s="41"/>
      <c r="AZ47" s="41"/>
      <c r="BA47" s="29"/>
      <c r="BB47" s="29"/>
    </row>
    <row r="48" spans="1:54" ht="15.75" customHeight="1" x14ac:dyDescent="0.25">
      <c r="A48" s="29"/>
      <c r="B48" s="29"/>
      <c r="C48" s="29"/>
      <c r="D48" s="29"/>
      <c r="E48" s="29"/>
      <c r="F48" s="29"/>
      <c r="G48" s="29"/>
      <c r="H48" s="29"/>
      <c r="I48" s="29"/>
      <c r="J48" s="29"/>
      <c r="K48" s="29"/>
      <c r="L48" s="29"/>
      <c r="M48" s="29"/>
      <c r="N48" s="29"/>
      <c r="O48" s="29"/>
      <c r="P48" s="29"/>
      <c r="Q48" s="29"/>
      <c r="R48" s="29"/>
      <c r="S48" s="29"/>
      <c r="T48" s="29"/>
      <c r="U48" s="29"/>
      <c r="V48" s="42"/>
      <c r="W48" s="29"/>
      <c r="X48" s="41"/>
      <c r="Y48" s="41"/>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42"/>
      <c r="AX48" s="29"/>
      <c r="AY48" s="41"/>
      <c r="AZ48" s="41"/>
      <c r="BA48" s="29"/>
      <c r="BB48" s="29"/>
    </row>
    <row r="49" spans="1:54" ht="15.75" customHeight="1" x14ac:dyDescent="0.25">
      <c r="A49" s="29"/>
      <c r="B49" s="29"/>
      <c r="C49" s="29"/>
      <c r="D49" s="29"/>
      <c r="E49" s="29"/>
      <c r="F49" s="29"/>
      <c r="G49" s="29"/>
      <c r="H49" s="29"/>
      <c r="I49" s="29"/>
      <c r="J49" s="29"/>
      <c r="K49" s="29"/>
      <c r="L49" s="29"/>
      <c r="M49" s="29"/>
      <c r="N49" s="29"/>
      <c r="O49" s="29"/>
      <c r="P49" s="29"/>
      <c r="Q49" s="29"/>
      <c r="R49" s="29"/>
      <c r="S49" s="29"/>
      <c r="T49" s="29"/>
      <c r="U49" s="29"/>
      <c r="V49" s="42"/>
      <c r="W49" s="29"/>
      <c r="X49" s="41"/>
      <c r="Y49" s="41"/>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42"/>
      <c r="AX49" s="29"/>
      <c r="AY49" s="41"/>
      <c r="AZ49" s="41"/>
      <c r="BA49" s="29"/>
      <c r="BB49" s="29"/>
    </row>
    <row r="50" spans="1:54" ht="15.75" customHeight="1" x14ac:dyDescent="0.25">
      <c r="A50" s="29"/>
      <c r="B50" s="29"/>
      <c r="C50" s="29"/>
      <c r="D50" s="29"/>
      <c r="E50" s="29"/>
      <c r="F50" s="29"/>
      <c r="G50" s="29"/>
      <c r="H50" s="29"/>
      <c r="I50" s="29"/>
      <c r="J50" s="29"/>
      <c r="K50" s="29"/>
      <c r="L50" s="29"/>
      <c r="M50" s="29"/>
      <c r="N50" s="29"/>
      <c r="O50" s="29"/>
      <c r="P50" s="29"/>
      <c r="Q50" s="29"/>
      <c r="R50" s="29"/>
      <c r="S50" s="29"/>
      <c r="T50" s="29"/>
      <c r="U50" s="29"/>
      <c r="V50" s="42"/>
      <c r="W50" s="29"/>
      <c r="X50" s="41"/>
      <c r="Y50" s="41"/>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42"/>
      <c r="AX50" s="29"/>
      <c r="AY50" s="41"/>
      <c r="AZ50" s="41"/>
      <c r="BA50" s="29"/>
      <c r="BB50" s="29"/>
    </row>
    <row r="51" spans="1:54" ht="15.75" customHeight="1" x14ac:dyDescent="0.25">
      <c r="A51" s="29"/>
      <c r="B51" s="29"/>
      <c r="C51" s="29"/>
      <c r="D51" s="29"/>
      <c r="E51" s="29"/>
      <c r="F51" s="29"/>
      <c r="G51" s="29"/>
      <c r="H51" s="29"/>
      <c r="I51" s="29"/>
      <c r="J51" s="29"/>
      <c r="K51" s="29"/>
      <c r="L51" s="29"/>
      <c r="M51" s="29"/>
      <c r="N51" s="29"/>
      <c r="O51" s="29"/>
      <c r="P51" s="29"/>
      <c r="Q51" s="29"/>
      <c r="R51" s="29"/>
      <c r="S51" s="29"/>
      <c r="T51" s="29"/>
      <c r="U51" s="29"/>
      <c r="V51" s="42"/>
      <c r="W51" s="29"/>
      <c r="X51" s="41"/>
      <c r="Y51" s="41"/>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42"/>
      <c r="AX51" s="29"/>
      <c r="AY51" s="41"/>
      <c r="AZ51" s="41"/>
      <c r="BA51" s="29"/>
      <c r="BB51" s="29"/>
    </row>
    <row r="52" spans="1:54" ht="15.75" customHeight="1" x14ac:dyDescent="0.25">
      <c r="A52" s="29"/>
      <c r="B52" s="29"/>
      <c r="C52" s="29"/>
      <c r="D52" s="29"/>
      <c r="E52" s="29"/>
      <c r="F52" s="29"/>
      <c r="G52" s="29"/>
      <c r="H52" s="29"/>
      <c r="I52" s="29"/>
      <c r="J52" s="29"/>
      <c r="K52" s="29"/>
      <c r="L52" s="29"/>
      <c r="M52" s="29"/>
      <c r="N52" s="29"/>
      <c r="O52" s="29"/>
      <c r="P52" s="29"/>
      <c r="Q52" s="29"/>
      <c r="R52" s="29"/>
      <c r="S52" s="29"/>
      <c r="T52" s="29"/>
      <c r="U52" s="29"/>
      <c r="V52" s="42"/>
      <c r="W52" s="29"/>
      <c r="X52" s="41"/>
      <c r="Y52" s="41"/>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42"/>
      <c r="AX52" s="29"/>
      <c r="AY52" s="41"/>
      <c r="AZ52" s="41"/>
      <c r="BA52" s="29"/>
      <c r="BB52" s="29"/>
    </row>
    <row r="53" spans="1:54" ht="15.75" customHeight="1" x14ac:dyDescent="0.25">
      <c r="A53" s="29"/>
      <c r="B53" s="29"/>
      <c r="C53" s="29"/>
      <c r="D53" s="29"/>
      <c r="E53" s="29"/>
      <c r="F53" s="29"/>
      <c r="G53" s="29"/>
      <c r="H53" s="29"/>
      <c r="I53" s="29"/>
      <c r="J53" s="29"/>
      <c r="K53" s="29"/>
      <c r="L53" s="29"/>
      <c r="M53" s="29"/>
      <c r="N53" s="29"/>
      <c r="O53" s="29"/>
      <c r="P53" s="29"/>
      <c r="Q53" s="29"/>
      <c r="R53" s="29"/>
      <c r="S53" s="29"/>
      <c r="T53" s="29"/>
      <c r="U53" s="29"/>
      <c r="V53" s="42"/>
      <c r="W53" s="29"/>
      <c r="X53" s="41"/>
      <c r="Y53" s="41"/>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42"/>
      <c r="AX53" s="29"/>
      <c r="AY53" s="41"/>
      <c r="AZ53" s="41"/>
      <c r="BA53" s="29"/>
      <c r="BB53" s="29"/>
    </row>
    <row r="54" spans="1:54" ht="15.75" customHeight="1" x14ac:dyDescent="0.25">
      <c r="A54" s="29"/>
      <c r="B54" s="29"/>
      <c r="C54" s="29"/>
      <c r="D54" s="29"/>
      <c r="E54" s="29"/>
      <c r="F54" s="29"/>
      <c r="G54" s="29"/>
      <c r="H54" s="29"/>
      <c r="I54" s="29"/>
      <c r="J54" s="29"/>
      <c r="K54" s="29"/>
      <c r="L54" s="29"/>
      <c r="M54" s="29"/>
      <c r="N54" s="29"/>
      <c r="O54" s="29"/>
      <c r="P54" s="29"/>
      <c r="Q54" s="29"/>
      <c r="R54" s="29"/>
      <c r="S54" s="29"/>
      <c r="T54" s="29"/>
      <c r="U54" s="29"/>
      <c r="V54" s="42"/>
      <c r="W54" s="29"/>
      <c r="X54" s="41"/>
      <c r="Y54" s="41"/>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42"/>
      <c r="AX54" s="29"/>
      <c r="AY54" s="41"/>
      <c r="AZ54" s="41"/>
      <c r="BA54" s="29"/>
      <c r="BB54" s="29"/>
    </row>
    <row r="55" spans="1:54" ht="15.75" customHeight="1" x14ac:dyDescent="0.25">
      <c r="A55" s="29"/>
      <c r="B55" s="29"/>
      <c r="C55" s="29"/>
      <c r="D55" s="29"/>
      <c r="E55" s="29"/>
      <c r="F55" s="29"/>
      <c r="G55" s="29"/>
      <c r="H55" s="29"/>
      <c r="I55" s="29"/>
      <c r="J55" s="29"/>
      <c r="K55" s="29"/>
      <c r="L55" s="29"/>
      <c r="M55" s="29"/>
      <c r="N55" s="29"/>
      <c r="O55" s="29"/>
      <c r="P55" s="29"/>
      <c r="Q55" s="29"/>
      <c r="R55" s="29"/>
      <c r="S55" s="29"/>
      <c r="T55" s="29"/>
      <c r="U55" s="29"/>
      <c r="V55" s="42"/>
      <c r="W55" s="29"/>
      <c r="X55" s="41"/>
      <c r="Y55" s="41"/>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42"/>
      <c r="AX55" s="29"/>
      <c r="AY55" s="41"/>
      <c r="AZ55" s="41"/>
      <c r="BA55" s="29"/>
      <c r="BB55" s="29"/>
    </row>
    <row r="56" spans="1:54" ht="15.75" customHeight="1" x14ac:dyDescent="0.25">
      <c r="A56" s="29"/>
      <c r="B56" s="29"/>
      <c r="C56" s="29"/>
      <c r="D56" s="29"/>
      <c r="E56" s="29"/>
      <c r="F56" s="29"/>
      <c r="G56" s="29"/>
      <c r="H56" s="29"/>
      <c r="I56" s="29"/>
      <c r="J56" s="29"/>
      <c r="K56" s="29"/>
      <c r="L56" s="29"/>
      <c r="M56" s="29"/>
      <c r="N56" s="29"/>
      <c r="O56" s="29"/>
      <c r="P56" s="29"/>
      <c r="Q56" s="29"/>
      <c r="R56" s="29"/>
      <c r="S56" s="29"/>
      <c r="T56" s="29"/>
      <c r="U56" s="29"/>
      <c r="V56" s="42"/>
      <c r="W56" s="29"/>
      <c r="X56" s="41"/>
      <c r="Y56" s="41"/>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42"/>
      <c r="AX56" s="29"/>
      <c r="AY56" s="41"/>
      <c r="AZ56" s="41"/>
      <c r="BA56" s="29"/>
      <c r="BB56" s="29"/>
    </row>
    <row r="57" spans="1:54" ht="15.75" customHeight="1" x14ac:dyDescent="0.25">
      <c r="A57" s="29"/>
      <c r="B57" s="29"/>
      <c r="C57" s="29"/>
      <c r="D57" s="29"/>
      <c r="E57" s="29"/>
      <c r="F57" s="29"/>
      <c r="G57" s="29"/>
      <c r="H57" s="29"/>
      <c r="I57" s="29"/>
      <c r="J57" s="29"/>
      <c r="K57" s="29"/>
      <c r="L57" s="29"/>
      <c r="M57" s="29"/>
      <c r="N57" s="29"/>
      <c r="O57" s="29"/>
      <c r="P57" s="29"/>
      <c r="Q57" s="29"/>
      <c r="R57" s="29"/>
      <c r="S57" s="29"/>
      <c r="T57" s="29"/>
      <c r="U57" s="29"/>
      <c r="V57" s="42"/>
      <c r="W57" s="29"/>
      <c r="X57" s="41"/>
      <c r="Y57" s="41"/>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42"/>
      <c r="AX57" s="29"/>
      <c r="AY57" s="41"/>
      <c r="AZ57" s="41"/>
      <c r="BA57" s="29"/>
      <c r="BB57" s="29"/>
    </row>
    <row r="58" spans="1:54" ht="15.75" customHeight="1" x14ac:dyDescent="0.25">
      <c r="A58" s="29"/>
      <c r="B58" s="29"/>
      <c r="C58" s="29"/>
      <c r="D58" s="29"/>
      <c r="E58" s="29"/>
      <c r="F58" s="29"/>
      <c r="G58" s="29"/>
      <c r="H58" s="29"/>
      <c r="I58" s="29"/>
      <c r="J58" s="29"/>
      <c r="K58" s="29"/>
      <c r="L58" s="29"/>
      <c r="M58" s="29"/>
      <c r="N58" s="29"/>
      <c r="O58" s="29"/>
      <c r="P58" s="29"/>
      <c r="Q58" s="29"/>
      <c r="R58" s="29"/>
      <c r="S58" s="29"/>
      <c r="T58" s="29"/>
      <c r="U58" s="29"/>
      <c r="V58" s="42"/>
      <c r="W58" s="29"/>
      <c r="X58" s="41"/>
      <c r="Y58" s="41"/>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42"/>
      <c r="AX58" s="29"/>
      <c r="AY58" s="41"/>
      <c r="AZ58" s="41"/>
      <c r="BA58" s="29"/>
      <c r="BB58" s="29"/>
    </row>
    <row r="59" spans="1:54" ht="15.75" customHeight="1" x14ac:dyDescent="0.25">
      <c r="A59" s="29"/>
      <c r="B59" s="29"/>
      <c r="C59" s="29"/>
      <c r="D59" s="29"/>
      <c r="E59" s="29"/>
      <c r="F59" s="29"/>
      <c r="G59" s="29"/>
      <c r="H59" s="29"/>
      <c r="I59" s="29"/>
      <c r="J59" s="29"/>
      <c r="K59" s="29"/>
      <c r="L59" s="29"/>
      <c r="M59" s="29"/>
      <c r="N59" s="29"/>
      <c r="O59" s="29"/>
      <c r="P59" s="29"/>
      <c r="Q59" s="29"/>
      <c r="R59" s="29"/>
      <c r="S59" s="29"/>
      <c r="T59" s="29"/>
      <c r="U59" s="29"/>
      <c r="V59" s="42"/>
      <c r="W59" s="29"/>
      <c r="X59" s="41"/>
      <c r="Y59" s="41"/>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42"/>
      <c r="AX59" s="29"/>
      <c r="AY59" s="41"/>
      <c r="AZ59" s="41"/>
      <c r="BA59" s="29"/>
      <c r="BB59" s="29"/>
    </row>
    <row r="60" spans="1:54" ht="15.75" customHeight="1" x14ac:dyDescent="0.25">
      <c r="A60" s="29"/>
      <c r="B60" s="29"/>
      <c r="C60" s="29"/>
      <c r="D60" s="29"/>
      <c r="E60" s="29"/>
      <c r="F60" s="29"/>
      <c r="G60" s="29"/>
      <c r="H60" s="29"/>
      <c r="I60" s="29"/>
      <c r="J60" s="29"/>
      <c r="K60" s="29"/>
      <c r="L60" s="29"/>
      <c r="M60" s="29"/>
      <c r="N60" s="29"/>
      <c r="O60" s="29"/>
      <c r="P60" s="29"/>
      <c r="Q60" s="29"/>
      <c r="R60" s="29"/>
      <c r="S60" s="29"/>
      <c r="T60" s="29"/>
      <c r="U60" s="29"/>
      <c r="V60" s="42"/>
      <c r="W60" s="29"/>
      <c r="X60" s="41"/>
      <c r="Y60" s="41"/>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42"/>
      <c r="AX60" s="29"/>
      <c r="AY60" s="41"/>
      <c r="AZ60" s="41"/>
      <c r="BA60" s="29"/>
      <c r="BB60" s="29"/>
    </row>
    <row r="61" spans="1:54" ht="15.75" customHeight="1" x14ac:dyDescent="0.25">
      <c r="A61" s="29"/>
      <c r="B61" s="29"/>
      <c r="C61" s="29"/>
      <c r="D61" s="29"/>
      <c r="E61" s="29"/>
      <c r="F61" s="29"/>
      <c r="G61" s="29"/>
      <c r="H61" s="29"/>
      <c r="I61" s="29"/>
      <c r="J61" s="29"/>
      <c r="K61" s="29"/>
      <c r="L61" s="29"/>
      <c r="M61" s="29"/>
      <c r="N61" s="29"/>
      <c r="O61" s="29"/>
      <c r="P61" s="29"/>
      <c r="Q61" s="29"/>
      <c r="R61" s="29"/>
      <c r="S61" s="29"/>
      <c r="T61" s="29"/>
      <c r="U61" s="29"/>
      <c r="V61" s="42"/>
      <c r="W61" s="29"/>
      <c r="X61" s="41"/>
      <c r="Y61" s="41"/>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42"/>
      <c r="AX61" s="29"/>
      <c r="AY61" s="41"/>
      <c r="AZ61" s="41"/>
      <c r="BA61" s="29"/>
      <c r="BB61" s="29"/>
    </row>
    <row r="62" spans="1:54" ht="15.75" customHeight="1" x14ac:dyDescent="0.25">
      <c r="A62" s="29"/>
      <c r="B62" s="29"/>
      <c r="C62" s="29"/>
      <c r="D62" s="29"/>
      <c r="E62" s="29"/>
      <c r="F62" s="29"/>
      <c r="G62" s="29"/>
      <c r="H62" s="29"/>
      <c r="I62" s="29"/>
      <c r="J62" s="29"/>
      <c r="K62" s="29"/>
      <c r="L62" s="29"/>
      <c r="M62" s="29"/>
      <c r="N62" s="29"/>
      <c r="O62" s="29"/>
      <c r="P62" s="29"/>
      <c r="Q62" s="29"/>
      <c r="R62" s="29"/>
      <c r="S62" s="29"/>
      <c r="T62" s="29"/>
      <c r="U62" s="29"/>
      <c r="V62" s="42"/>
      <c r="W62" s="29"/>
      <c r="X62" s="41"/>
      <c r="Y62" s="41"/>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42"/>
      <c r="AX62" s="29"/>
      <c r="AY62" s="41"/>
      <c r="AZ62" s="41"/>
      <c r="BA62" s="29"/>
      <c r="BB62" s="29"/>
    </row>
    <row r="63" spans="1:54" ht="15.75" customHeight="1" x14ac:dyDescent="0.25">
      <c r="A63" s="29"/>
      <c r="B63" s="29"/>
      <c r="C63" s="29"/>
      <c r="D63" s="29"/>
      <c r="E63" s="29"/>
      <c r="F63" s="29"/>
      <c r="G63" s="29"/>
      <c r="H63" s="29"/>
      <c r="I63" s="29"/>
      <c r="J63" s="29"/>
      <c r="K63" s="29"/>
      <c r="L63" s="29"/>
      <c r="M63" s="29"/>
      <c r="N63" s="29"/>
      <c r="O63" s="29"/>
      <c r="P63" s="29"/>
      <c r="Q63" s="29"/>
      <c r="R63" s="29"/>
      <c r="S63" s="29"/>
      <c r="T63" s="29"/>
      <c r="U63" s="29"/>
      <c r="V63" s="42"/>
      <c r="W63" s="29"/>
      <c r="X63" s="41"/>
      <c r="Y63" s="41"/>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42"/>
      <c r="AX63" s="29"/>
      <c r="AY63" s="41"/>
      <c r="AZ63" s="41"/>
      <c r="BA63" s="29"/>
      <c r="BB63" s="29"/>
    </row>
    <row r="64" spans="1:54" ht="15.75" customHeight="1" x14ac:dyDescent="0.25">
      <c r="A64" s="29"/>
      <c r="B64" s="29"/>
      <c r="C64" s="29"/>
      <c r="D64" s="29"/>
      <c r="E64" s="29"/>
      <c r="F64" s="29"/>
      <c r="G64" s="29"/>
      <c r="H64" s="29"/>
      <c r="I64" s="29"/>
      <c r="J64" s="29"/>
      <c r="K64" s="29"/>
      <c r="L64" s="29"/>
      <c r="M64" s="29"/>
      <c r="N64" s="29"/>
      <c r="O64" s="29"/>
      <c r="P64" s="29"/>
      <c r="Q64" s="29"/>
      <c r="R64" s="29"/>
      <c r="S64" s="29"/>
      <c r="T64" s="29"/>
      <c r="U64" s="29"/>
      <c r="V64" s="42"/>
      <c r="W64" s="29"/>
      <c r="X64" s="41"/>
      <c r="Y64" s="41"/>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42"/>
      <c r="AX64" s="29"/>
      <c r="AY64" s="41"/>
      <c r="AZ64" s="41"/>
      <c r="BA64" s="29"/>
      <c r="BB64" s="29"/>
    </row>
    <row r="65" spans="1:54" ht="15.75" customHeight="1" x14ac:dyDescent="0.25">
      <c r="A65" s="29"/>
      <c r="B65" s="29"/>
      <c r="C65" s="29"/>
      <c r="D65" s="29"/>
      <c r="E65" s="29"/>
      <c r="F65" s="29"/>
      <c r="G65" s="29"/>
      <c r="H65" s="29"/>
      <c r="I65" s="29"/>
      <c r="J65" s="29"/>
      <c r="K65" s="29"/>
      <c r="L65" s="29"/>
      <c r="M65" s="29"/>
      <c r="N65" s="29"/>
      <c r="O65" s="29"/>
      <c r="P65" s="29"/>
      <c r="Q65" s="29"/>
      <c r="R65" s="29"/>
      <c r="S65" s="29"/>
      <c r="T65" s="29"/>
      <c r="U65" s="29"/>
      <c r="V65" s="42"/>
      <c r="W65" s="29"/>
      <c r="X65" s="41"/>
      <c r="Y65" s="41"/>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42"/>
      <c r="AX65" s="29"/>
      <c r="AY65" s="41"/>
      <c r="AZ65" s="41"/>
      <c r="BA65" s="29"/>
      <c r="BB65" s="29"/>
    </row>
    <row r="66" spans="1:54" ht="15.75" customHeight="1" x14ac:dyDescent="0.25">
      <c r="A66" s="29"/>
      <c r="B66" s="29"/>
      <c r="C66" s="29"/>
      <c r="D66" s="29"/>
      <c r="E66" s="29"/>
      <c r="F66" s="29"/>
      <c r="G66" s="29"/>
      <c r="H66" s="29"/>
      <c r="I66" s="29"/>
      <c r="J66" s="29"/>
      <c r="K66" s="29"/>
      <c r="L66" s="29"/>
      <c r="M66" s="29"/>
      <c r="N66" s="29"/>
      <c r="O66" s="29"/>
      <c r="P66" s="29"/>
      <c r="Q66" s="29"/>
      <c r="R66" s="29"/>
      <c r="S66" s="29"/>
      <c r="T66" s="29"/>
      <c r="U66" s="29"/>
      <c r="V66" s="42"/>
      <c r="W66" s="29"/>
      <c r="X66" s="41"/>
      <c r="Y66" s="41"/>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42"/>
      <c r="AX66" s="29"/>
      <c r="AY66" s="41"/>
      <c r="AZ66" s="41"/>
      <c r="BA66" s="29"/>
      <c r="BB66" s="29"/>
    </row>
    <row r="67" spans="1:54" ht="15.75" customHeight="1" x14ac:dyDescent="0.25">
      <c r="A67" s="29"/>
      <c r="B67" s="29"/>
      <c r="C67" s="29"/>
      <c r="D67" s="29"/>
      <c r="E67" s="29"/>
      <c r="F67" s="29"/>
      <c r="G67" s="29"/>
      <c r="H67" s="29"/>
      <c r="I67" s="29"/>
      <c r="J67" s="29"/>
      <c r="K67" s="29"/>
      <c r="L67" s="29"/>
      <c r="M67" s="29"/>
      <c r="N67" s="29"/>
      <c r="O67" s="29"/>
      <c r="P67" s="29"/>
      <c r="Q67" s="29"/>
      <c r="R67" s="29"/>
      <c r="S67" s="29"/>
      <c r="T67" s="29"/>
      <c r="U67" s="29"/>
      <c r="V67" s="42"/>
      <c r="W67" s="29"/>
      <c r="X67" s="41"/>
      <c r="Y67" s="41"/>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42"/>
      <c r="AX67" s="29"/>
      <c r="AY67" s="41"/>
      <c r="AZ67" s="41"/>
      <c r="BA67" s="29"/>
      <c r="BB67" s="29"/>
    </row>
    <row r="68" spans="1:54" ht="15.75" customHeight="1" x14ac:dyDescent="0.25">
      <c r="A68" s="29"/>
      <c r="B68" s="29"/>
      <c r="C68" s="29"/>
      <c r="D68" s="29"/>
      <c r="E68" s="29"/>
      <c r="F68" s="29"/>
      <c r="G68" s="29"/>
      <c r="H68" s="29"/>
      <c r="I68" s="29"/>
      <c r="J68" s="29"/>
      <c r="K68" s="29"/>
      <c r="L68" s="29"/>
      <c r="M68" s="29"/>
      <c r="N68" s="29"/>
      <c r="O68" s="29"/>
      <c r="P68" s="29"/>
      <c r="Q68" s="29"/>
      <c r="R68" s="29"/>
      <c r="S68" s="29"/>
      <c r="T68" s="29"/>
      <c r="U68" s="29"/>
      <c r="V68" s="42"/>
      <c r="W68" s="29"/>
      <c r="X68" s="41"/>
      <c r="Y68" s="41"/>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42"/>
      <c r="AX68" s="29"/>
      <c r="AY68" s="41"/>
      <c r="AZ68" s="41"/>
      <c r="BA68" s="29"/>
      <c r="BB68" s="29"/>
    </row>
    <row r="69" spans="1:54" ht="15.75" customHeight="1" x14ac:dyDescent="0.25">
      <c r="A69" s="29"/>
      <c r="B69" s="29"/>
      <c r="C69" s="29"/>
      <c r="D69" s="29"/>
      <c r="E69" s="29"/>
      <c r="F69" s="29"/>
      <c r="G69" s="29"/>
      <c r="H69" s="29"/>
      <c r="I69" s="29"/>
      <c r="J69" s="29"/>
      <c r="K69" s="29"/>
      <c r="L69" s="29"/>
      <c r="M69" s="29"/>
      <c r="N69" s="29"/>
      <c r="O69" s="29"/>
      <c r="P69" s="29"/>
      <c r="Q69" s="29"/>
      <c r="R69" s="29"/>
      <c r="S69" s="29"/>
      <c r="T69" s="29"/>
      <c r="U69" s="29"/>
      <c r="V69" s="42"/>
      <c r="W69" s="29"/>
      <c r="X69" s="41"/>
      <c r="Y69" s="41"/>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42"/>
      <c r="AX69" s="29"/>
      <c r="AY69" s="41"/>
      <c r="AZ69" s="41"/>
      <c r="BA69" s="29"/>
      <c r="BB69" s="29"/>
    </row>
    <row r="70" spans="1:54" ht="15.75" customHeight="1" x14ac:dyDescent="0.25">
      <c r="A70" s="29"/>
      <c r="B70" s="29"/>
      <c r="C70" s="29"/>
      <c r="D70" s="29"/>
      <c r="E70" s="29"/>
      <c r="F70" s="29"/>
      <c r="G70" s="29"/>
      <c r="H70" s="29"/>
      <c r="I70" s="29"/>
      <c r="J70" s="29"/>
      <c r="K70" s="29"/>
      <c r="L70" s="29"/>
      <c r="M70" s="29"/>
      <c r="N70" s="29"/>
      <c r="O70" s="29"/>
      <c r="P70" s="29"/>
      <c r="Q70" s="29"/>
      <c r="R70" s="29"/>
      <c r="S70" s="29"/>
      <c r="T70" s="29"/>
      <c r="U70" s="29"/>
      <c r="V70" s="42"/>
      <c r="W70" s="29"/>
      <c r="X70" s="41"/>
      <c r="Y70" s="41"/>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42"/>
      <c r="AX70" s="29"/>
      <c r="AY70" s="41"/>
      <c r="AZ70" s="41"/>
      <c r="BA70" s="29"/>
      <c r="BB70" s="29"/>
    </row>
    <row r="71" spans="1:54" ht="15.75" customHeight="1" x14ac:dyDescent="0.25">
      <c r="A71" s="29"/>
      <c r="B71" s="29"/>
      <c r="C71" s="29"/>
      <c r="D71" s="29"/>
      <c r="E71" s="29"/>
      <c r="F71" s="29"/>
      <c r="G71" s="29"/>
      <c r="H71" s="29"/>
      <c r="I71" s="29"/>
      <c r="J71" s="29"/>
      <c r="K71" s="29"/>
      <c r="L71" s="29"/>
      <c r="M71" s="29"/>
      <c r="N71" s="29"/>
      <c r="O71" s="29"/>
      <c r="P71" s="29"/>
      <c r="Q71" s="29"/>
      <c r="R71" s="29"/>
      <c r="S71" s="29"/>
      <c r="T71" s="29"/>
      <c r="U71" s="29"/>
      <c r="V71" s="42"/>
      <c r="W71" s="29"/>
      <c r="X71" s="41"/>
      <c r="Y71" s="41"/>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42"/>
      <c r="AX71" s="29"/>
      <c r="AY71" s="41"/>
      <c r="AZ71" s="41"/>
      <c r="BA71" s="29"/>
      <c r="BB71" s="29"/>
    </row>
    <row r="72" spans="1:54" ht="15.75" customHeight="1" x14ac:dyDescent="0.25">
      <c r="A72" s="29"/>
      <c r="B72" s="29"/>
      <c r="C72" s="29"/>
      <c r="D72" s="29"/>
      <c r="E72" s="29"/>
      <c r="F72" s="29"/>
      <c r="G72" s="29"/>
      <c r="H72" s="29"/>
      <c r="I72" s="29"/>
      <c r="J72" s="29"/>
      <c r="K72" s="29"/>
      <c r="L72" s="29"/>
      <c r="M72" s="29"/>
      <c r="N72" s="29"/>
      <c r="O72" s="29"/>
      <c r="P72" s="29"/>
      <c r="Q72" s="29"/>
      <c r="R72" s="29"/>
      <c r="S72" s="29"/>
      <c r="T72" s="29"/>
      <c r="U72" s="29"/>
      <c r="V72" s="42"/>
      <c r="W72" s="29"/>
      <c r="X72" s="41"/>
      <c r="Y72" s="41"/>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42"/>
      <c r="AX72" s="29"/>
      <c r="AY72" s="41"/>
      <c r="AZ72" s="41"/>
      <c r="BA72" s="29"/>
      <c r="BB72" s="29"/>
    </row>
    <row r="73" spans="1:54" ht="15.75" customHeight="1" x14ac:dyDescent="0.25">
      <c r="A73" s="29"/>
      <c r="B73" s="29"/>
      <c r="C73" s="29"/>
      <c r="D73" s="29"/>
      <c r="E73" s="29"/>
      <c r="F73" s="29"/>
      <c r="G73" s="29"/>
      <c r="H73" s="29"/>
      <c r="I73" s="29"/>
      <c r="J73" s="29"/>
      <c r="K73" s="29"/>
      <c r="L73" s="29"/>
      <c r="M73" s="29"/>
      <c r="N73" s="29"/>
      <c r="O73" s="29"/>
      <c r="P73" s="29"/>
      <c r="Q73" s="29"/>
      <c r="R73" s="29"/>
      <c r="S73" s="29"/>
      <c r="T73" s="29"/>
      <c r="U73" s="29"/>
      <c r="V73" s="42"/>
      <c r="W73" s="29"/>
      <c r="X73" s="41"/>
      <c r="Y73" s="41"/>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42"/>
      <c r="AX73" s="29"/>
      <c r="AY73" s="41"/>
      <c r="AZ73" s="41"/>
      <c r="BA73" s="29"/>
      <c r="BB73" s="29"/>
    </row>
    <row r="74" spans="1:54" ht="15.75" customHeight="1" x14ac:dyDescent="0.25">
      <c r="A74" s="29"/>
      <c r="B74" s="29"/>
      <c r="C74" s="29"/>
      <c r="D74" s="29"/>
      <c r="E74" s="29"/>
      <c r="F74" s="29"/>
      <c r="G74" s="29"/>
      <c r="H74" s="29"/>
      <c r="I74" s="29"/>
      <c r="J74" s="29"/>
      <c r="K74" s="29"/>
      <c r="L74" s="29"/>
      <c r="M74" s="29"/>
      <c r="N74" s="29"/>
      <c r="O74" s="29"/>
      <c r="P74" s="29"/>
      <c r="Q74" s="29"/>
      <c r="R74" s="29"/>
      <c r="S74" s="29"/>
      <c r="T74" s="29"/>
      <c r="U74" s="29"/>
      <c r="V74" s="42"/>
      <c r="W74" s="29"/>
      <c r="X74" s="41"/>
      <c r="Y74" s="41"/>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42"/>
      <c r="AX74" s="29"/>
      <c r="AY74" s="41"/>
      <c r="AZ74" s="41"/>
      <c r="BA74" s="29"/>
      <c r="BB74" s="29"/>
    </row>
    <row r="75" spans="1:54" ht="15.75" customHeight="1" x14ac:dyDescent="0.25">
      <c r="A75" s="29"/>
      <c r="B75" s="29"/>
      <c r="C75" s="29"/>
      <c r="D75" s="29"/>
      <c r="E75" s="29"/>
      <c r="F75" s="29"/>
      <c r="G75" s="29"/>
      <c r="H75" s="29"/>
      <c r="I75" s="29"/>
      <c r="J75" s="29"/>
      <c r="K75" s="29"/>
      <c r="L75" s="29"/>
      <c r="M75" s="29"/>
      <c r="N75" s="29"/>
      <c r="O75" s="29"/>
      <c r="P75" s="29"/>
      <c r="Q75" s="29"/>
      <c r="R75" s="29"/>
      <c r="S75" s="29"/>
      <c r="T75" s="29"/>
      <c r="U75" s="29"/>
      <c r="V75" s="42"/>
      <c r="W75" s="29"/>
      <c r="X75" s="41"/>
      <c r="Y75" s="41"/>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42"/>
      <c r="AX75" s="29"/>
      <c r="AY75" s="41"/>
      <c r="AZ75" s="41"/>
      <c r="BA75" s="29"/>
      <c r="BB75" s="29"/>
    </row>
    <row r="76" spans="1:54" ht="15.75" customHeight="1" x14ac:dyDescent="0.25">
      <c r="A76" s="29"/>
      <c r="B76" s="29"/>
      <c r="C76" s="29"/>
      <c r="D76" s="29"/>
      <c r="E76" s="29"/>
      <c r="F76" s="29"/>
      <c r="G76" s="29"/>
      <c r="H76" s="29"/>
      <c r="I76" s="29"/>
      <c r="J76" s="29"/>
      <c r="K76" s="29"/>
      <c r="L76" s="29"/>
      <c r="M76" s="29"/>
      <c r="N76" s="29"/>
      <c r="O76" s="29"/>
      <c r="P76" s="29"/>
      <c r="Q76" s="29"/>
      <c r="R76" s="29"/>
      <c r="S76" s="29"/>
      <c r="T76" s="29"/>
      <c r="U76" s="29"/>
      <c r="V76" s="42"/>
      <c r="W76" s="29"/>
      <c r="X76" s="41"/>
      <c r="Y76" s="41"/>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42"/>
      <c r="AX76" s="29"/>
      <c r="AY76" s="41"/>
      <c r="AZ76" s="41"/>
      <c r="BA76" s="29"/>
      <c r="BB76" s="29"/>
    </row>
    <row r="77" spans="1:54" ht="15.75" customHeight="1" x14ac:dyDescent="0.25">
      <c r="A77" s="29"/>
      <c r="B77" s="29"/>
      <c r="C77" s="29"/>
      <c r="D77" s="29"/>
      <c r="E77" s="29"/>
      <c r="F77" s="29"/>
      <c r="G77" s="29"/>
      <c r="H77" s="29"/>
      <c r="I77" s="29"/>
      <c r="J77" s="29"/>
      <c r="K77" s="29"/>
      <c r="L77" s="29"/>
      <c r="M77" s="29"/>
      <c r="N77" s="29"/>
      <c r="O77" s="29"/>
      <c r="P77" s="29"/>
      <c r="Q77" s="29"/>
      <c r="R77" s="29"/>
      <c r="S77" s="29"/>
      <c r="T77" s="29"/>
      <c r="U77" s="29"/>
      <c r="V77" s="42"/>
      <c r="W77" s="29"/>
      <c r="X77" s="41"/>
      <c r="Y77" s="41"/>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42"/>
      <c r="AX77" s="29"/>
      <c r="AY77" s="41"/>
      <c r="AZ77" s="41"/>
      <c r="BA77" s="29"/>
      <c r="BB77" s="29"/>
    </row>
    <row r="78" spans="1:54" ht="15.75" customHeight="1" x14ac:dyDescent="0.25">
      <c r="A78" s="29"/>
      <c r="B78" s="29"/>
      <c r="C78" s="29"/>
      <c r="D78" s="29"/>
      <c r="E78" s="29"/>
      <c r="F78" s="29"/>
      <c r="G78" s="29"/>
      <c r="H78" s="29"/>
      <c r="I78" s="29"/>
      <c r="J78" s="29"/>
      <c r="K78" s="29"/>
      <c r="L78" s="29"/>
      <c r="M78" s="29"/>
      <c r="N78" s="29"/>
      <c r="O78" s="29"/>
      <c r="P78" s="29"/>
      <c r="Q78" s="29"/>
      <c r="R78" s="29"/>
      <c r="S78" s="29"/>
      <c r="T78" s="29"/>
      <c r="U78" s="29"/>
      <c r="V78" s="42"/>
      <c r="W78" s="29"/>
      <c r="X78" s="41"/>
      <c r="Y78" s="41"/>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42"/>
      <c r="AX78" s="29"/>
      <c r="AY78" s="41"/>
      <c r="AZ78" s="41"/>
      <c r="BA78" s="29"/>
      <c r="BB78" s="29"/>
    </row>
    <row r="79" spans="1:54" ht="15.75" customHeight="1" x14ac:dyDescent="0.25">
      <c r="A79" s="29"/>
      <c r="B79" s="29"/>
      <c r="C79" s="29"/>
      <c r="D79" s="29"/>
      <c r="E79" s="29"/>
      <c r="F79" s="29"/>
      <c r="G79" s="29"/>
      <c r="H79" s="29"/>
      <c r="I79" s="29"/>
      <c r="J79" s="29"/>
      <c r="K79" s="29"/>
      <c r="L79" s="29"/>
      <c r="M79" s="29"/>
      <c r="N79" s="29"/>
      <c r="O79" s="29"/>
      <c r="P79" s="29"/>
      <c r="Q79" s="29"/>
      <c r="R79" s="29"/>
      <c r="S79" s="29"/>
      <c r="T79" s="29"/>
      <c r="U79" s="29"/>
      <c r="V79" s="42"/>
      <c r="W79" s="29"/>
      <c r="X79" s="41"/>
      <c r="Y79" s="41"/>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42"/>
      <c r="AX79" s="29"/>
      <c r="AY79" s="41"/>
      <c r="AZ79" s="41"/>
      <c r="BA79" s="29"/>
      <c r="BB79" s="29"/>
    </row>
    <row r="80" spans="1:54" ht="15.75" customHeight="1" x14ac:dyDescent="0.25">
      <c r="A80" s="29"/>
      <c r="B80" s="29"/>
      <c r="C80" s="29"/>
      <c r="D80" s="29"/>
      <c r="E80" s="29"/>
      <c r="F80" s="29"/>
      <c r="G80" s="29"/>
      <c r="H80" s="29"/>
      <c r="I80" s="29"/>
      <c r="J80" s="29"/>
      <c r="K80" s="29"/>
      <c r="L80" s="29"/>
      <c r="M80" s="29"/>
      <c r="N80" s="29"/>
      <c r="O80" s="29"/>
      <c r="P80" s="29"/>
      <c r="Q80" s="29"/>
      <c r="R80" s="29"/>
      <c r="S80" s="29"/>
      <c r="T80" s="29"/>
      <c r="U80" s="29"/>
      <c r="V80" s="42"/>
      <c r="W80" s="29"/>
      <c r="X80" s="41"/>
      <c r="Y80" s="41"/>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42"/>
      <c r="AX80" s="29"/>
      <c r="AY80" s="41"/>
      <c r="AZ80" s="41"/>
      <c r="BA80" s="29"/>
      <c r="BB80" s="29"/>
    </row>
    <row r="81" spans="1:54" ht="15.75" customHeight="1" x14ac:dyDescent="0.25">
      <c r="A81" s="29"/>
      <c r="B81" s="29"/>
      <c r="C81" s="29"/>
      <c r="D81" s="29"/>
      <c r="E81" s="29"/>
      <c r="F81" s="29"/>
      <c r="G81" s="29"/>
      <c r="H81" s="29"/>
      <c r="I81" s="29"/>
      <c r="J81" s="29"/>
      <c r="K81" s="29"/>
      <c r="L81" s="29"/>
      <c r="M81" s="29"/>
      <c r="N81" s="29"/>
      <c r="O81" s="29"/>
      <c r="P81" s="29"/>
      <c r="Q81" s="29"/>
      <c r="R81" s="29"/>
      <c r="S81" s="29"/>
      <c r="T81" s="29"/>
      <c r="U81" s="29"/>
      <c r="V81" s="42"/>
      <c r="W81" s="29"/>
      <c r="X81" s="41"/>
      <c r="Y81" s="41"/>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42"/>
      <c r="AX81" s="29"/>
      <c r="AY81" s="41"/>
      <c r="AZ81" s="41"/>
      <c r="BA81" s="29"/>
      <c r="BB81" s="29"/>
    </row>
    <row r="82" spans="1:54" ht="15.75" customHeight="1" x14ac:dyDescent="0.25">
      <c r="A82" s="29"/>
      <c r="B82" s="29"/>
      <c r="C82" s="29"/>
      <c r="D82" s="29"/>
      <c r="E82" s="29"/>
      <c r="F82" s="29"/>
      <c r="G82" s="29"/>
      <c r="H82" s="29"/>
      <c r="I82" s="29"/>
      <c r="J82" s="29"/>
      <c r="K82" s="29"/>
      <c r="L82" s="29"/>
      <c r="M82" s="29"/>
      <c r="N82" s="29"/>
      <c r="O82" s="29"/>
      <c r="P82" s="29"/>
      <c r="Q82" s="29"/>
      <c r="R82" s="29"/>
      <c r="S82" s="29"/>
      <c r="T82" s="29"/>
      <c r="U82" s="29"/>
      <c r="V82" s="42"/>
      <c r="W82" s="29"/>
      <c r="X82" s="41"/>
      <c r="Y82" s="41"/>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42"/>
      <c r="AX82" s="29"/>
      <c r="AY82" s="41"/>
      <c r="AZ82" s="41"/>
      <c r="BA82" s="29"/>
      <c r="BB82" s="29"/>
    </row>
    <row r="83" spans="1:54" ht="15.75" customHeight="1" x14ac:dyDescent="0.25">
      <c r="A83" s="29"/>
      <c r="B83" s="29"/>
      <c r="C83" s="29"/>
      <c r="D83" s="29"/>
      <c r="E83" s="29"/>
      <c r="F83" s="29"/>
      <c r="G83" s="29"/>
      <c r="H83" s="29"/>
      <c r="I83" s="29"/>
      <c r="J83" s="29"/>
      <c r="K83" s="29"/>
      <c r="L83" s="29"/>
      <c r="M83" s="29"/>
      <c r="N83" s="29"/>
      <c r="O83" s="29"/>
      <c r="P83" s="29"/>
      <c r="Q83" s="29"/>
      <c r="R83" s="29"/>
      <c r="S83" s="29"/>
      <c r="T83" s="29"/>
      <c r="U83" s="29"/>
      <c r="V83" s="42"/>
      <c r="W83" s="29"/>
      <c r="X83" s="41"/>
      <c r="Y83" s="41"/>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42"/>
      <c r="AX83" s="29"/>
      <c r="AY83" s="41"/>
      <c r="AZ83" s="41"/>
      <c r="BA83" s="29"/>
      <c r="BB83" s="29"/>
    </row>
    <row r="84" spans="1:54" ht="15.75" customHeight="1" x14ac:dyDescent="0.25">
      <c r="A84" s="29"/>
      <c r="B84" s="29"/>
      <c r="C84" s="29"/>
      <c r="D84" s="29"/>
      <c r="E84" s="29"/>
      <c r="F84" s="29"/>
      <c r="G84" s="29"/>
      <c r="H84" s="29"/>
      <c r="I84" s="29"/>
      <c r="J84" s="29"/>
      <c r="K84" s="29"/>
      <c r="L84" s="29"/>
      <c r="M84" s="29"/>
      <c r="N84" s="29"/>
      <c r="O84" s="29"/>
      <c r="P84" s="29"/>
      <c r="Q84" s="29"/>
      <c r="R84" s="29"/>
      <c r="S84" s="29"/>
      <c r="T84" s="29"/>
      <c r="U84" s="29"/>
      <c r="V84" s="42"/>
      <c r="W84" s="29"/>
      <c r="X84" s="41"/>
      <c r="Y84" s="41"/>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42"/>
      <c r="AX84" s="29"/>
      <c r="AY84" s="41"/>
      <c r="AZ84" s="41"/>
      <c r="BA84" s="29"/>
      <c r="BB84" s="29"/>
    </row>
    <row r="85" spans="1:54" ht="15.75" customHeight="1" x14ac:dyDescent="0.25">
      <c r="A85" s="29"/>
      <c r="B85" s="29"/>
      <c r="C85" s="29"/>
      <c r="D85" s="29"/>
      <c r="E85" s="29"/>
      <c r="F85" s="29"/>
      <c r="G85" s="29"/>
      <c r="H85" s="29"/>
      <c r="I85" s="29"/>
      <c r="J85" s="29"/>
      <c r="K85" s="29"/>
      <c r="L85" s="29"/>
      <c r="M85" s="29"/>
      <c r="N85" s="29"/>
      <c r="O85" s="29"/>
      <c r="P85" s="29"/>
      <c r="Q85" s="29"/>
      <c r="R85" s="29"/>
      <c r="S85" s="29"/>
      <c r="T85" s="29"/>
      <c r="U85" s="29"/>
      <c r="V85" s="42"/>
      <c r="W85" s="29"/>
      <c r="X85" s="41"/>
      <c r="Y85" s="41"/>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42"/>
      <c r="AX85" s="29"/>
      <c r="AY85" s="41"/>
      <c r="AZ85" s="41"/>
      <c r="BA85" s="29"/>
      <c r="BB85" s="29"/>
    </row>
    <row r="86" spans="1:54" ht="15.75" customHeight="1" x14ac:dyDescent="0.25">
      <c r="A86" s="29"/>
      <c r="B86" s="29"/>
      <c r="C86" s="29"/>
      <c r="D86" s="29"/>
      <c r="E86" s="29"/>
      <c r="F86" s="29"/>
      <c r="G86" s="29"/>
      <c r="H86" s="29"/>
      <c r="I86" s="29"/>
      <c r="J86" s="29"/>
      <c r="K86" s="29"/>
      <c r="L86" s="29"/>
      <c r="M86" s="29"/>
      <c r="N86" s="29"/>
      <c r="O86" s="29"/>
      <c r="P86" s="29"/>
      <c r="Q86" s="29"/>
      <c r="R86" s="29"/>
      <c r="S86" s="29"/>
      <c r="T86" s="29"/>
      <c r="U86" s="29"/>
      <c r="V86" s="42"/>
      <c r="W86" s="29"/>
      <c r="X86" s="41"/>
      <c r="Y86" s="41"/>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42"/>
      <c r="AX86" s="29"/>
      <c r="AY86" s="41"/>
      <c r="AZ86" s="41"/>
      <c r="BA86" s="29"/>
      <c r="BB86" s="29"/>
    </row>
    <row r="87" spans="1:54" ht="15.75" customHeight="1" x14ac:dyDescent="0.25">
      <c r="A87" s="29"/>
      <c r="B87" s="29"/>
      <c r="C87" s="29"/>
      <c r="D87" s="29"/>
      <c r="E87" s="29"/>
      <c r="F87" s="29"/>
      <c r="G87" s="29"/>
      <c r="H87" s="29"/>
      <c r="I87" s="29"/>
      <c r="J87" s="29"/>
      <c r="K87" s="29"/>
      <c r="L87" s="29"/>
      <c r="M87" s="29"/>
      <c r="N87" s="29"/>
      <c r="O87" s="29"/>
      <c r="P87" s="29"/>
      <c r="Q87" s="29"/>
      <c r="R87" s="29"/>
      <c r="S87" s="29"/>
      <c r="T87" s="29"/>
      <c r="U87" s="29"/>
      <c r="V87" s="42"/>
      <c r="W87" s="29"/>
      <c r="X87" s="41"/>
      <c r="Y87" s="41"/>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42"/>
      <c r="AX87" s="29"/>
      <c r="AY87" s="41"/>
      <c r="AZ87" s="41"/>
      <c r="BA87" s="29"/>
      <c r="BB87" s="29"/>
    </row>
    <row r="88" spans="1:54" ht="15.75" customHeight="1" x14ac:dyDescent="0.25">
      <c r="A88" s="29"/>
      <c r="B88" s="29"/>
      <c r="C88" s="29"/>
      <c r="D88" s="29"/>
      <c r="E88" s="29"/>
      <c r="F88" s="29"/>
      <c r="G88" s="29"/>
      <c r="H88" s="29"/>
      <c r="I88" s="29"/>
      <c r="J88" s="29"/>
      <c r="K88" s="29"/>
      <c r="L88" s="29"/>
      <c r="M88" s="29"/>
      <c r="N88" s="29"/>
      <c r="O88" s="29"/>
      <c r="P88" s="29"/>
      <c r="Q88" s="29"/>
      <c r="R88" s="29"/>
      <c r="S88" s="29"/>
      <c r="T88" s="29"/>
      <c r="U88" s="29"/>
      <c r="V88" s="42"/>
      <c r="W88" s="29"/>
      <c r="X88" s="41"/>
      <c r="Y88" s="41"/>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42"/>
      <c r="AX88" s="29"/>
      <c r="AY88" s="41"/>
      <c r="AZ88" s="41"/>
      <c r="BA88" s="29"/>
      <c r="BB88" s="29"/>
    </row>
    <row r="89" spans="1:54" ht="15.75" customHeight="1" x14ac:dyDescent="0.25">
      <c r="A89" s="29"/>
      <c r="B89" s="29"/>
      <c r="C89" s="29"/>
      <c r="D89" s="29"/>
      <c r="E89" s="29"/>
      <c r="F89" s="29"/>
      <c r="G89" s="29"/>
      <c r="H89" s="29"/>
      <c r="I89" s="29"/>
      <c r="J89" s="29"/>
      <c r="K89" s="29"/>
      <c r="L89" s="29"/>
      <c r="M89" s="29"/>
      <c r="N89" s="29"/>
      <c r="O89" s="29"/>
      <c r="P89" s="29"/>
      <c r="Q89" s="29"/>
      <c r="R89" s="29"/>
      <c r="S89" s="29"/>
      <c r="T89" s="29"/>
      <c r="U89" s="29"/>
      <c r="V89" s="42"/>
      <c r="W89" s="29"/>
      <c r="X89" s="41"/>
      <c r="Y89" s="41"/>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42"/>
      <c r="AX89" s="29"/>
      <c r="AY89" s="41"/>
      <c r="AZ89" s="41"/>
      <c r="BA89" s="29"/>
      <c r="BB89" s="29"/>
    </row>
    <row r="90" spans="1:54" ht="15.75" customHeight="1" x14ac:dyDescent="0.25">
      <c r="A90" s="29"/>
      <c r="B90" s="29"/>
      <c r="C90" s="29"/>
      <c r="D90" s="29"/>
      <c r="E90" s="29"/>
      <c r="F90" s="29"/>
      <c r="G90" s="29"/>
      <c r="H90" s="29"/>
      <c r="I90" s="29"/>
      <c r="J90" s="29"/>
      <c r="K90" s="29"/>
      <c r="L90" s="29"/>
      <c r="M90" s="29"/>
      <c r="N90" s="29"/>
      <c r="O90" s="29"/>
      <c r="P90" s="29"/>
      <c r="Q90" s="29"/>
      <c r="R90" s="29"/>
      <c r="S90" s="29"/>
      <c r="T90" s="29"/>
      <c r="U90" s="29"/>
      <c r="V90" s="42"/>
      <c r="W90" s="29"/>
      <c r="X90" s="41"/>
      <c r="Y90" s="41"/>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42"/>
      <c r="AX90" s="29"/>
      <c r="AY90" s="41"/>
      <c r="AZ90" s="41"/>
      <c r="BA90" s="29"/>
      <c r="BB90" s="29"/>
    </row>
    <row r="91" spans="1:54" ht="15.75" customHeight="1" x14ac:dyDescent="0.25">
      <c r="A91" s="29"/>
      <c r="B91" s="29"/>
      <c r="C91" s="29"/>
      <c r="D91" s="29"/>
      <c r="E91" s="29"/>
      <c r="F91" s="29"/>
      <c r="G91" s="29"/>
      <c r="H91" s="29"/>
      <c r="I91" s="29"/>
      <c r="J91" s="29"/>
      <c r="K91" s="29"/>
      <c r="L91" s="29"/>
      <c r="M91" s="29"/>
      <c r="N91" s="29"/>
      <c r="O91" s="29"/>
      <c r="P91" s="29"/>
      <c r="Q91" s="29"/>
      <c r="R91" s="29"/>
      <c r="S91" s="29"/>
      <c r="T91" s="29"/>
      <c r="U91" s="29"/>
      <c r="V91" s="42"/>
      <c r="W91" s="29"/>
      <c r="X91" s="41"/>
      <c r="Y91" s="41"/>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42"/>
      <c r="AX91" s="29"/>
      <c r="AY91" s="41"/>
      <c r="AZ91" s="41"/>
      <c r="BA91" s="29"/>
      <c r="BB91" s="29"/>
    </row>
    <row r="92" spans="1:54" ht="15.75" customHeight="1" x14ac:dyDescent="0.25">
      <c r="A92" s="29"/>
      <c r="B92" s="29"/>
      <c r="C92" s="29"/>
      <c r="D92" s="29"/>
      <c r="E92" s="29"/>
      <c r="F92" s="29"/>
      <c r="G92" s="29"/>
      <c r="H92" s="29"/>
      <c r="I92" s="29"/>
      <c r="J92" s="29"/>
      <c r="K92" s="29"/>
      <c r="L92" s="29"/>
      <c r="M92" s="29"/>
      <c r="N92" s="29"/>
      <c r="O92" s="29"/>
      <c r="P92" s="29"/>
      <c r="Q92" s="29"/>
      <c r="R92" s="29"/>
      <c r="S92" s="29"/>
      <c r="T92" s="29"/>
      <c r="U92" s="29"/>
      <c r="V92" s="42"/>
      <c r="W92" s="29"/>
      <c r="X92" s="41"/>
      <c r="Y92" s="41"/>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42"/>
      <c r="AX92" s="29"/>
      <c r="AY92" s="41"/>
      <c r="AZ92" s="41"/>
      <c r="BA92" s="29"/>
      <c r="BB92" s="29"/>
    </row>
    <row r="93" spans="1:54" ht="15.75" customHeight="1" x14ac:dyDescent="0.25">
      <c r="A93" s="29"/>
      <c r="B93" s="29"/>
      <c r="C93" s="29"/>
      <c r="D93" s="29"/>
      <c r="E93" s="29"/>
      <c r="F93" s="29"/>
      <c r="G93" s="29"/>
      <c r="H93" s="29"/>
      <c r="I93" s="29"/>
      <c r="J93" s="29"/>
      <c r="K93" s="29"/>
      <c r="L93" s="29"/>
      <c r="M93" s="29"/>
      <c r="N93" s="29"/>
      <c r="O93" s="29"/>
      <c r="P93" s="29"/>
      <c r="Q93" s="29"/>
      <c r="R93" s="29"/>
      <c r="S93" s="29"/>
      <c r="T93" s="29"/>
      <c r="U93" s="29"/>
      <c r="V93" s="42"/>
      <c r="W93" s="29"/>
      <c r="X93" s="41"/>
      <c r="Y93" s="41"/>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42"/>
      <c r="AX93" s="29"/>
      <c r="AY93" s="41"/>
      <c r="AZ93" s="41"/>
      <c r="BA93" s="29"/>
      <c r="BB93" s="29"/>
    </row>
    <row r="94" spans="1:54" ht="15.75" customHeight="1" x14ac:dyDescent="0.25">
      <c r="A94" s="29"/>
      <c r="B94" s="29"/>
      <c r="C94" s="29"/>
      <c r="D94" s="29"/>
      <c r="E94" s="29"/>
      <c r="F94" s="29"/>
      <c r="G94" s="29"/>
      <c r="H94" s="29"/>
      <c r="I94" s="29"/>
      <c r="J94" s="29"/>
      <c r="K94" s="29"/>
      <c r="L94" s="29"/>
      <c r="M94" s="29"/>
      <c r="N94" s="29"/>
      <c r="O94" s="29"/>
      <c r="P94" s="29"/>
      <c r="Q94" s="29"/>
      <c r="R94" s="29"/>
      <c r="S94" s="29"/>
      <c r="T94" s="29"/>
      <c r="U94" s="29"/>
      <c r="V94" s="42"/>
      <c r="W94" s="29"/>
      <c r="X94" s="41"/>
      <c r="Y94" s="41"/>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42"/>
      <c r="AX94" s="29"/>
      <c r="AY94" s="41"/>
      <c r="AZ94" s="41"/>
      <c r="BA94" s="29"/>
      <c r="BB94" s="29"/>
    </row>
    <row r="95" spans="1:54" ht="15.75" customHeight="1" x14ac:dyDescent="0.25">
      <c r="A95" s="29"/>
      <c r="B95" s="29"/>
      <c r="C95" s="29"/>
      <c r="D95" s="29"/>
      <c r="E95" s="29"/>
      <c r="F95" s="29"/>
      <c r="G95" s="29"/>
      <c r="H95" s="29"/>
      <c r="I95" s="29"/>
      <c r="J95" s="29"/>
      <c r="K95" s="29"/>
      <c r="L95" s="29"/>
      <c r="M95" s="29"/>
      <c r="N95" s="29"/>
      <c r="O95" s="29"/>
      <c r="P95" s="29"/>
      <c r="Q95" s="29"/>
      <c r="R95" s="29"/>
      <c r="S95" s="29"/>
      <c r="T95" s="29"/>
      <c r="U95" s="29"/>
      <c r="V95" s="42"/>
      <c r="W95" s="29"/>
      <c r="X95" s="41"/>
      <c r="Y95" s="41"/>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42"/>
      <c r="AX95" s="29"/>
      <c r="AY95" s="41"/>
      <c r="AZ95" s="41"/>
      <c r="BA95" s="29"/>
      <c r="BB95" s="29"/>
    </row>
    <row r="96" spans="1:54" ht="15.75" customHeight="1" x14ac:dyDescent="0.25">
      <c r="A96" s="29"/>
      <c r="B96" s="29"/>
      <c r="C96" s="29"/>
      <c r="D96" s="29"/>
      <c r="E96" s="29"/>
      <c r="F96" s="29"/>
      <c r="G96" s="29"/>
      <c r="H96" s="29"/>
      <c r="I96" s="29"/>
      <c r="J96" s="29"/>
      <c r="K96" s="29"/>
      <c r="L96" s="29"/>
      <c r="M96" s="29"/>
      <c r="N96" s="29"/>
      <c r="O96" s="29"/>
      <c r="P96" s="29"/>
      <c r="Q96" s="29"/>
      <c r="R96" s="29"/>
      <c r="S96" s="29"/>
      <c r="T96" s="29"/>
      <c r="U96" s="29"/>
      <c r="V96" s="42"/>
      <c r="W96" s="29"/>
      <c r="X96" s="41"/>
      <c r="Y96" s="41"/>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42"/>
      <c r="AX96" s="29"/>
      <c r="AY96" s="41"/>
      <c r="AZ96" s="41"/>
      <c r="BA96" s="29"/>
      <c r="BB96" s="29"/>
    </row>
    <row r="97" spans="1:54" ht="15.75" customHeight="1" x14ac:dyDescent="0.25">
      <c r="A97" s="29"/>
      <c r="B97" s="29"/>
      <c r="C97" s="29"/>
      <c r="D97" s="29"/>
      <c r="E97" s="29"/>
      <c r="F97" s="29"/>
      <c r="G97" s="29"/>
      <c r="H97" s="29"/>
      <c r="I97" s="29"/>
      <c r="J97" s="29"/>
      <c r="K97" s="29"/>
      <c r="L97" s="29"/>
      <c r="M97" s="29"/>
      <c r="N97" s="29"/>
      <c r="O97" s="29"/>
      <c r="P97" s="29"/>
      <c r="Q97" s="29"/>
      <c r="R97" s="29"/>
      <c r="S97" s="29"/>
      <c r="T97" s="29"/>
      <c r="U97" s="29"/>
      <c r="V97" s="42"/>
      <c r="W97" s="29"/>
      <c r="X97" s="41"/>
      <c r="Y97" s="41"/>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42"/>
      <c r="AX97" s="29"/>
      <c r="AY97" s="41"/>
      <c r="AZ97" s="41"/>
      <c r="BA97" s="29"/>
      <c r="BB97" s="29"/>
    </row>
    <row r="98" spans="1:54" ht="15.75" customHeight="1" x14ac:dyDescent="0.25">
      <c r="A98" s="29"/>
      <c r="B98" s="29"/>
      <c r="C98" s="29"/>
      <c r="D98" s="29"/>
      <c r="E98" s="29"/>
      <c r="F98" s="29"/>
      <c r="G98" s="29"/>
      <c r="H98" s="29"/>
      <c r="I98" s="29"/>
      <c r="J98" s="29"/>
      <c r="K98" s="29"/>
      <c r="L98" s="29"/>
      <c r="M98" s="29"/>
      <c r="N98" s="29"/>
      <c r="O98" s="29"/>
      <c r="P98" s="29"/>
      <c r="Q98" s="29"/>
      <c r="R98" s="29"/>
      <c r="S98" s="29"/>
      <c r="T98" s="29"/>
      <c r="U98" s="29"/>
      <c r="V98" s="42"/>
      <c r="W98" s="29"/>
      <c r="X98" s="41"/>
      <c r="Y98" s="41"/>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42"/>
      <c r="AX98" s="29"/>
      <c r="AY98" s="41"/>
      <c r="AZ98" s="41"/>
      <c r="BA98" s="29"/>
      <c r="BB98" s="29"/>
    </row>
    <row r="99" spans="1:54" ht="15.75" customHeight="1" x14ac:dyDescent="0.25">
      <c r="A99" s="29"/>
      <c r="B99" s="29"/>
      <c r="C99" s="29"/>
      <c r="D99" s="29"/>
      <c r="E99" s="29"/>
      <c r="F99" s="29"/>
      <c r="G99" s="29"/>
      <c r="H99" s="29"/>
      <c r="I99" s="29"/>
      <c r="J99" s="29"/>
      <c r="K99" s="29"/>
      <c r="L99" s="29"/>
      <c r="M99" s="29"/>
      <c r="N99" s="29"/>
      <c r="O99" s="29"/>
      <c r="P99" s="29"/>
      <c r="Q99" s="29"/>
      <c r="R99" s="29"/>
      <c r="S99" s="29"/>
      <c r="T99" s="29"/>
      <c r="U99" s="29"/>
      <c r="V99" s="42"/>
      <c r="W99" s="29"/>
      <c r="X99" s="41"/>
      <c r="Y99" s="41"/>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42"/>
      <c r="AX99" s="29"/>
      <c r="AY99" s="41"/>
      <c r="AZ99" s="41"/>
      <c r="BA99" s="29"/>
      <c r="BB99" s="29"/>
    </row>
    <row r="100" spans="1:54" ht="15.7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42"/>
      <c r="W100" s="29"/>
      <c r="X100" s="41"/>
      <c r="Y100" s="41"/>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42"/>
      <c r="AX100" s="29"/>
      <c r="AY100" s="41"/>
      <c r="AZ100" s="41"/>
      <c r="BA100" s="29"/>
      <c r="BB100" s="29"/>
    </row>
    <row r="101" spans="1:54" ht="15.7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42"/>
      <c r="W101" s="29"/>
      <c r="X101" s="41"/>
      <c r="Y101" s="41"/>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42"/>
      <c r="AX101" s="29"/>
      <c r="AY101" s="41"/>
      <c r="AZ101" s="41"/>
      <c r="BA101" s="29"/>
      <c r="BB101" s="29"/>
    </row>
    <row r="102" spans="1:54" ht="15.7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42"/>
      <c r="W102" s="29"/>
      <c r="X102" s="41"/>
      <c r="Y102" s="41"/>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42"/>
      <c r="AX102" s="29"/>
      <c r="AY102" s="41"/>
      <c r="AZ102" s="41"/>
      <c r="BA102" s="29"/>
      <c r="BB102" s="29"/>
    </row>
    <row r="103" spans="1:54" ht="15.7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42"/>
      <c r="W103" s="29"/>
      <c r="X103" s="41"/>
      <c r="Y103" s="41"/>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42"/>
      <c r="AX103" s="29"/>
      <c r="AY103" s="41"/>
      <c r="AZ103" s="41"/>
      <c r="BA103" s="29"/>
      <c r="BB103" s="29"/>
    </row>
    <row r="104" spans="1:54" ht="15.7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42"/>
      <c r="W104" s="29"/>
      <c r="X104" s="41"/>
      <c r="Y104" s="41"/>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42"/>
      <c r="AX104" s="29"/>
      <c r="AY104" s="41"/>
      <c r="AZ104" s="41"/>
      <c r="BA104" s="29"/>
      <c r="BB104" s="29"/>
    </row>
    <row r="105" spans="1:54" ht="15.7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42"/>
      <c r="W105" s="29"/>
      <c r="X105" s="41"/>
      <c r="Y105" s="41"/>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42"/>
      <c r="AX105" s="29"/>
      <c r="AY105" s="41"/>
      <c r="AZ105" s="41"/>
      <c r="BA105" s="29"/>
      <c r="BB105" s="29"/>
    </row>
    <row r="106" spans="1:54" ht="15.7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42"/>
      <c r="W106" s="29"/>
      <c r="X106" s="41"/>
      <c r="Y106" s="41"/>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42"/>
      <c r="AX106" s="29"/>
      <c r="AY106" s="41"/>
      <c r="AZ106" s="41"/>
      <c r="BA106" s="29"/>
      <c r="BB106" s="29"/>
    </row>
    <row r="107" spans="1:54" ht="15.7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42"/>
      <c r="W107" s="29"/>
      <c r="X107" s="41"/>
      <c r="Y107" s="41"/>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42"/>
      <c r="AX107" s="29"/>
      <c r="AY107" s="41"/>
      <c r="AZ107" s="41"/>
      <c r="BA107" s="29"/>
      <c r="BB107" s="29"/>
    </row>
    <row r="108" spans="1:54" ht="15.7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42"/>
      <c r="W108" s="29"/>
      <c r="X108" s="41"/>
      <c r="Y108" s="41"/>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42"/>
      <c r="AX108" s="29"/>
      <c r="AY108" s="41"/>
      <c r="AZ108" s="41"/>
      <c r="BA108" s="29"/>
      <c r="BB108" s="29"/>
    </row>
    <row r="109" spans="1:54" ht="15.7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42"/>
      <c r="W109" s="29"/>
      <c r="X109" s="41"/>
      <c r="Y109" s="41"/>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42"/>
      <c r="AX109" s="29"/>
      <c r="AY109" s="41"/>
      <c r="AZ109" s="41"/>
      <c r="BA109" s="29"/>
      <c r="BB109" s="29"/>
    </row>
    <row r="110" spans="1:54" ht="15.7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42"/>
      <c r="W110" s="29"/>
      <c r="X110" s="41"/>
      <c r="Y110" s="41"/>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42"/>
      <c r="AX110" s="29"/>
      <c r="AY110" s="41"/>
      <c r="AZ110" s="41"/>
      <c r="BA110" s="29"/>
      <c r="BB110" s="29"/>
    </row>
    <row r="111" spans="1:54" ht="15.7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42"/>
      <c r="W111" s="29"/>
      <c r="X111" s="41"/>
      <c r="Y111" s="41"/>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42"/>
      <c r="AX111" s="29"/>
      <c r="AY111" s="41"/>
      <c r="AZ111" s="41"/>
      <c r="BA111" s="29"/>
      <c r="BB111" s="29"/>
    </row>
    <row r="112" spans="1:54" ht="15.7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42"/>
      <c r="W112" s="29"/>
      <c r="X112" s="41"/>
      <c r="Y112" s="41"/>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42"/>
      <c r="AX112" s="29"/>
      <c r="AY112" s="41"/>
      <c r="AZ112" s="41"/>
      <c r="BA112" s="29"/>
      <c r="BB112" s="29"/>
    </row>
    <row r="113" spans="1:54" ht="15.7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42"/>
      <c r="W113" s="29"/>
      <c r="X113" s="41"/>
      <c r="Y113" s="41"/>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42"/>
      <c r="AX113" s="29"/>
      <c r="AY113" s="41"/>
      <c r="AZ113" s="41"/>
      <c r="BA113" s="29"/>
      <c r="BB113" s="29"/>
    </row>
    <row r="114" spans="1:54" ht="15.7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42"/>
      <c r="W114" s="29"/>
      <c r="X114" s="41"/>
      <c r="Y114" s="41"/>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42"/>
      <c r="AX114" s="29"/>
      <c r="AY114" s="41"/>
      <c r="AZ114" s="41"/>
      <c r="BA114" s="29"/>
      <c r="BB114" s="29"/>
    </row>
    <row r="115" spans="1:54" ht="15.7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42"/>
      <c r="W115" s="29"/>
      <c r="X115" s="41"/>
      <c r="Y115" s="41"/>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42"/>
      <c r="AX115" s="29"/>
      <c r="AY115" s="41"/>
      <c r="AZ115" s="41"/>
      <c r="BA115" s="29"/>
      <c r="BB115" s="29"/>
    </row>
    <row r="116" spans="1:54" ht="15.7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42"/>
      <c r="W116" s="29"/>
      <c r="X116" s="41"/>
      <c r="Y116" s="41"/>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42"/>
      <c r="AX116" s="29"/>
      <c r="AY116" s="41"/>
      <c r="AZ116" s="41"/>
      <c r="BA116" s="29"/>
      <c r="BB116" s="29"/>
    </row>
    <row r="117" spans="1:54" ht="15.7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42"/>
      <c r="W117" s="29"/>
      <c r="X117" s="41"/>
      <c r="Y117" s="41"/>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42"/>
      <c r="AX117" s="29"/>
      <c r="AY117" s="41"/>
      <c r="AZ117" s="41"/>
      <c r="BA117" s="29"/>
      <c r="BB117" s="29"/>
    </row>
    <row r="118" spans="1:54" ht="15.7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42"/>
      <c r="W118" s="29"/>
      <c r="X118" s="41"/>
      <c r="Y118" s="41"/>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42"/>
      <c r="AX118" s="29"/>
      <c r="AY118" s="41"/>
      <c r="AZ118" s="41"/>
      <c r="BA118" s="29"/>
      <c r="BB118" s="29"/>
    </row>
    <row r="119" spans="1:54" ht="15.7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42"/>
      <c r="W119" s="29"/>
      <c r="X119" s="41"/>
      <c r="Y119" s="41"/>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42"/>
      <c r="AX119" s="29"/>
      <c r="AY119" s="41"/>
      <c r="AZ119" s="41"/>
      <c r="BA119" s="29"/>
      <c r="BB119" s="29"/>
    </row>
    <row r="120" spans="1:54" ht="15.7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42"/>
      <c r="W120" s="29"/>
      <c r="X120" s="41"/>
      <c r="Y120" s="41"/>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42"/>
      <c r="AX120" s="29"/>
      <c r="AY120" s="41"/>
      <c r="AZ120" s="41"/>
      <c r="BA120" s="29"/>
      <c r="BB120" s="29"/>
    </row>
    <row r="121" spans="1:54" ht="15.7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42"/>
      <c r="W121" s="29"/>
      <c r="X121" s="41"/>
      <c r="Y121" s="41"/>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42"/>
      <c r="AX121" s="29"/>
      <c r="AY121" s="41"/>
      <c r="AZ121" s="41"/>
      <c r="BA121" s="29"/>
      <c r="BB121" s="29"/>
    </row>
    <row r="122" spans="1:54" ht="15.7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42"/>
      <c r="W122" s="29"/>
      <c r="X122" s="41"/>
      <c r="Y122" s="41"/>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42"/>
      <c r="AX122" s="29"/>
      <c r="AY122" s="41"/>
      <c r="AZ122" s="41"/>
      <c r="BA122" s="29"/>
      <c r="BB122" s="29"/>
    </row>
    <row r="123" spans="1:54" ht="15.7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42"/>
      <c r="W123" s="29"/>
      <c r="X123" s="41"/>
      <c r="Y123" s="41"/>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42"/>
      <c r="AX123" s="29"/>
      <c r="AY123" s="41"/>
      <c r="AZ123" s="41"/>
      <c r="BA123" s="29"/>
      <c r="BB123" s="29"/>
    </row>
    <row r="124" spans="1:54" ht="15.7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42"/>
      <c r="W124" s="29"/>
      <c r="X124" s="41"/>
      <c r="Y124" s="41"/>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42"/>
      <c r="AX124" s="29"/>
      <c r="AY124" s="41"/>
      <c r="AZ124" s="41"/>
      <c r="BA124" s="29"/>
      <c r="BB124" s="29"/>
    </row>
    <row r="125" spans="1:54" ht="15.7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42"/>
      <c r="W125" s="29"/>
      <c r="X125" s="41"/>
      <c r="Y125" s="41"/>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42"/>
      <c r="AX125" s="29"/>
      <c r="AY125" s="41"/>
      <c r="AZ125" s="41"/>
      <c r="BA125" s="29"/>
      <c r="BB125" s="29"/>
    </row>
    <row r="126" spans="1:54" ht="15.7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42"/>
      <c r="W126" s="29"/>
      <c r="X126" s="41"/>
      <c r="Y126" s="41"/>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42"/>
      <c r="AX126" s="29"/>
      <c r="AY126" s="41"/>
      <c r="AZ126" s="41"/>
      <c r="BA126" s="29"/>
      <c r="BB126" s="29"/>
    </row>
    <row r="127" spans="1:54" ht="15.7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42"/>
      <c r="W127" s="29"/>
      <c r="X127" s="41"/>
      <c r="Y127" s="41"/>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42"/>
      <c r="AX127" s="29"/>
      <c r="AY127" s="41"/>
      <c r="AZ127" s="41"/>
      <c r="BA127" s="29"/>
      <c r="BB127" s="29"/>
    </row>
    <row r="128" spans="1:54" ht="15.7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42"/>
      <c r="W128" s="29"/>
      <c r="X128" s="41"/>
      <c r="Y128" s="41"/>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42"/>
      <c r="AX128" s="29"/>
      <c r="AY128" s="41"/>
      <c r="AZ128" s="41"/>
      <c r="BA128" s="29"/>
      <c r="BB128" s="29"/>
    </row>
    <row r="129" spans="1:54" ht="15.7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42"/>
      <c r="W129" s="29"/>
      <c r="X129" s="41"/>
      <c r="Y129" s="41"/>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42"/>
      <c r="AX129" s="29"/>
      <c r="AY129" s="41"/>
      <c r="AZ129" s="41"/>
      <c r="BA129" s="29"/>
      <c r="BB129" s="29"/>
    </row>
    <row r="130" spans="1:54" ht="15.7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42"/>
      <c r="W130" s="29"/>
      <c r="X130" s="41"/>
      <c r="Y130" s="41"/>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42"/>
      <c r="AX130" s="29"/>
      <c r="AY130" s="41"/>
      <c r="AZ130" s="41"/>
      <c r="BA130" s="29"/>
      <c r="BB130" s="29"/>
    </row>
    <row r="131" spans="1:54" ht="15.7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42"/>
      <c r="W131" s="29"/>
      <c r="X131" s="41"/>
      <c r="Y131" s="41"/>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42"/>
      <c r="AX131" s="29"/>
      <c r="AY131" s="41"/>
      <c r="AZ131" s="41"/>
      <c r="BA131" s="29"/>
      <c r="BB131" s="29"/>
    </row>
    <row r="132" spans="1:54" ht="15.7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42"/>
      <c r="W132" s="29"/>
      <c r="X132" s="41"/>
      <c r="Y132" s="41"/>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42"/>
      <c r="AX132" s="29"/>
      <c r="AY132" s="41"/>
      <c r="AZ132" s="41"/>
      <c r="BA132" s="29"/>
      <c r="BB132" s="29"/>
    </row>
    <row r="133" spans="1:54" ht="15.7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42"/>
      <c r="W133" s="29"/>
      <c r="X133" s="41"/>
      <c r="Y133" s="41"/>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42"/>
      <c r="AX133" s="29"/>
      <c r="AY133" s="41"/>
      <c r="AZ133" s="41"/>
      <c r="BA133" s="29"/>
      <c r="BB133" s="29"/>
    </row>
    <row r="134" spans="1:54" ht="15.7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42"/>
      <c r="W134" s="29"/>
      <c r="X134" s="41"/>
      <c r="Y134" s="41"/>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42"/>
      <c r="AX134" s="29"/>
      <c r="AY134" s="41"/>
      <c r="AZ134" s="41"/>
      <c r="BA134" s="29"/>
      <c r="BB134" s="29"/>
    </row>
    <row r="135" spans="1:54" ht="15.7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42"/>
      <c r="W135" s="29"/>
      <c r="X135" s="41"/>
      <c r="Y135" s="41"/>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42"/>
      <c r="AX135" s="29"/>
      <c r="AY135" s="41"/>
      <c r="AZ135" s="41"/>
      <c r="BA135" s="29"/>
      <c r="BB135" s="29"/>
    </row>
    <row r="136" spans="1:54" ht="15.7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42"/>
      <c r="W136" s="29"/>
      <c r="X136" s="41"/>
      <c r="Y136" s="41"/>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42"/>
      <c r="AX136" s="29"/>
      <c r="AY136" s="41"/>
      <c r="AZ136" s="41"/>
      <c r="BA136" s="29"/>
      <c r="BB136" s="29"/>
    </row>
    <row r="137" spans="1:54" ht="15.7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42"/>
      <c r="W137" s="29"/>
      <c r="X137" s="41"/>
      <c r="Y137" s="41"/>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42"/>
      <c r="AX137" s="29"/>
      <c r="AY137" s="41"/>
      <c r="AZ137" s="41"/>
      <c r="BA137" s="29"/>
      <c r="BB137" s="29"/>
    </row>
    <row r="138" spans="1:54" ht="15.7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42"/>
      <c r="W138" s="29"/>
      <c r="X138" s="41"/>
      <c r="Y138" s="41"/>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42"/>
      <c r="AX138" s="29"/>
      <c r="AY138" s="41"/>
      <c r="AZ138" s="41"/>
      <c r="BA138" s="29"/>
      <c r="BB138" s="29"/>
    </row>
    <row r="139" spans="1:54" ht="15.7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42"/>
      <c r="W139" s="29"/>
      <c r="X139" s="41"/>
      <c r="Y139" s="41"/>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42"/>
      <c r="AX139" s="29"/>
      <c r="AY139" s="41"/>
      <c r="AZ139" s="41"/>
      <c r="BA139" s="29"/>
      <c r="BB139" s="29"/>
    </row>
    <row r="140" spans="1:54" ht="15.7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42"/>
      <c r="W140" s="29"/>
      <c r="X140" s="41"/>
      <c r="Y140" s="41"/>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42"/>
      <c r="AX140" s="29"/>
      <c r="AY140" s="41"/>
      <c r="AZ140" s="41"/>
      <c r="BA140" s="29"/>
      <c r="BB140" s="29"/>
    </row>
    <row r="141" spans="1:54" ht="15.7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42"/>
      <c r="W141" s="29"/>
      <c r="X141" s="41"/>
      <c r="Y141" s="41"/>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42"/>
      <c r="AX141" s="29"/>
      <c r="AY141" s="41"/>
      <c r="AZ141" s="41"/>
      <c r="BA141" s="29"/>
      <c r="BB141" s="29"/>
    </row>
    <row r="142" spans="1:54" ht="15.7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42"/>
      <c r="W142" s="29"/>
      <c r="X142" s="41"/>
      <c r="Y142" s="41"/>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42"/>
      <c r="AX142" s="29"/>
      <c r="AY142" s="41"/>
      <c r="AZ142" s="41"/>
      <c r="BA142" s="29"/>
      <c r="BB142" s="29"/>
    </row>
    <row r="143" spans="1:54" ht="15.7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42"/>
      <c r="W143" s="29"/>
      <c r="X143" s="41"/>
      <c r="Y143" s="41"/>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42"/>
      <c r="AX143" s="29"/>
      <c r="AY143" s="41"/>
      <c r="AZ143" s="41"/>
      <c r="BA143" s="29"/>
      <c r="BB143" s="29"/>
    </row>
    <row r="144" spans="1:54" ht="15.7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42"/>
      <c r="W144" s="29"/>
      <c r="X144" s="41"/>
      <c r="Y144" s="41"/>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42"/>
      <c r="AX144" s="29"/>
      <c r="AY144" s="41"/>
      <c r="AZ144" s="41"/>
      <c r="BA144" s="29"/>
      <c r="BB144" s="29"/>
    </row>
    <row r="145" spans="1:54" ht="15.7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42"/>
      <c r="W145" s="29"/>
      <c r="X145" s="41"/>
      <c r="Y145" s="41"/>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42"/>
      <c r="AX145" s="29"/>
      <c r="AY145" s="41"/>
      <c r="AZ145" s="41"/>
      <c r="BA145" s="29"/>
      <c r="BB145" s="29"/>
    </row>
    <row r="146" spans="1:54" ht="15.7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42"/>
      <c r="W146" s="29"/>
      <c r="X146" s="41"/>
      <c r="Y146" s="41"/>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42"/>
      <c r="AX146" s="29"/>
      <c r="AY146" s="41"/>
      <c r="AZ146" s="41"/>
      <c r="BA146" s="29"/>
      <c r="BB146" s="29"/>
    </row>
    <row r="147" spans="1:54" ht="15.7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42"/>
      <c r="W147" s="29"/>
      <c r="X147" s="41"/>
      <c r="Y147" s="41"/>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42"/>
      <c r="AX147" s="29"/>
      <c r="AY147" s="41"/>
      <c r="AZ147" s="41"/>
      <c r="BA147" s="29"/>
      <c r="BB147" s="29"/>
    </row>
    <row r="148" spans="1:54" ht="15.7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42"/>
      <c r="W148" s="29"/>
      <c r="X148" s="41"/>
      <c r="Y148" s="41"/>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42"/>
      <c r="AX148" s="29"/>
      <c r="AY148" s="41"/>
      <c r="AZ148" s="41"/>
      <c r="BA148" s="29"/>
      <c r="BB148" s="29"/>
    </row>
    <row r="149" spans="1:54" ht="15.7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42"/>
      <c r="W149" s="29"/>
      <c r="X149" s="41"/>
      <c r="Y149" s="41"/>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42"/>
      <c r="AX149" s="29"/>
      <c r="AY149" s="41"/>
      <c r="AZ149" s="41"/>
      <c r="BA149" s="29"/>
      <c r="BB149" s="29"/>
    </row>
    <row r="150" spans="1:54" ht="15.7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42"/>
      <c r="W150" s="29"/>
      <c r="X150" s="41"/>
      <c r="Y150" s="41"/>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42"/>
      <c r="AX150" s="29"/>
      <c r="AY150" s="41"/>
      <c r="AZ150" s="41"/>
      <c r="BA150" s="29"/>
      <c r="BB150" s="29"/>
    </row>
    <row r="151" spans="1:54" ht="15.7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42"/>
      <c r="W151" s="29"/>
      <c r="X151" s="41"/>
      <c r="Y151" s="41"/>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42"/>
      <c r="AX151" s="29"/>
      <c r="AY151" s="41"/>
      <c r="AZ151" s="41"/>
      <c r="BA151" s="29"/>
      <c r="BB151" s="29"/>
    </row>
    <row r="152" spans="1:54" ht="15.7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42"/>
      <c r="W152" s="29"/>
      <c r="X152" s="41"/>
      <c r="Y152" s="41"/>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42"/>
      <c r="AX152" s="29"/>
      <c r="AY152" s="41"/>
      <c r="AZ152" s="41"/>
      <c r="BA152" s="29"/>
      <c r="BB152" s="29"/>
    </row>
    <row r="153" spans="1:54" ht="15.7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42"/>
      <c r="W153" s="29"/>
      <c r="X153" s="41"/>
      <c r="Y153" s="41"/>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42"/>
      <c r="AX153" s="29"/>
      <c r="AY153" s="41"/>
      <c r="AZ153" s="41"/>
      <c r="BA153" s="29"/>
      <c r="BB153" s="29"/>
    </row>
    <row r="154" spans="1:54" ht="15.7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42"/>
      <c r="W154" s="29"/>
      <c r="X154" s="41"/>
      <c r="Y154" s="41"/>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42"/>
      <c r="AX154" s="29"/>
      <c r="AY154" s="41"/>
      <c r="AZ154" s="41"/>
      <c r="BA154" s="29"/>
      <c r="BB154" s="29"/>
    </row>
    <row r="155" spans="1:54" ht="15.7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42"/>
      <c r="W155" s="29"/>
      <c r="X155" s="41"/>
      <c r="Y155" s="41"/>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42"/>
      <c r="AX155" s="29"/>
      <c r="AY155" s="41"/>
      <c r="AZ155" s="41"/>
      <c r="BA155" s="29"/>
      <c r="BB155" s="29"/>
    </row>
    <row r="156" spans="1:54" ht="15.7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42"/>
      <c r="W156" s="29"/>
      <c r="X156" s="41"/>
      <c r="Y156" s="41"/>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42"/>
      <c r="AX156" s="29"/>
      <c r="AY156" s="41"/>
      <c r="AZ156" s="41"/>
      <c r="BA156" s="29"/>
      <c r="BB156" s="29"/>
    </row>
    <row r="157" spans="1:54" ht="15.7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42"/>
      <c r="W157" s="29"/>
      <c r="X157" s="41"/>
      <c r="Y157" s="41"/>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42"/>
      <c r="AX157" s="29"/>
      <c r="AY157" s="41"/>
      <c r="AZ157" s="41"/>
      <c r="BA157" s="29"/>
      <c r="BB157" s="29"/>
    </row>
    <row r="158" spans="1:54" ht="15.7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42"/>
      <c r="W158" s="29"/>
      <c r="X158" s="41"/>
      <c r="Y158" s="41"/>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42"/>
      <c r="AX158" s="29"/>
      <c r="AY158" s="41"/>
      <c r="AZ158" s="41"/>
      <c r="BA158" s="29"/>
      <c r="BB158" s="29"/>
    </row>
    <row r="159" spans="1:54" ht="15.7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42"/>
      <c r="W159" s="29"/>
      <c r="X159" s="41"/>
      <c r="Y159" s="41"/>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42"/>
      <c r="AX159" s="29"/>
      <c r="AY159" s="41"/>
      <c r="AZ159" s="41"/>
      <c r="BA159" s="29"/>
      <c r="BB159" s="29"/>
    </row>
    <row r="160" spans="1:54" ht="15.7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42"/>
      <c r="W160" s="29"/>
      <c r="X160" s="41"/>
      <c r="Y160" s="41"/>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42"/>
      <c r="AX160" s="29"/>
      <c r="AY160" s="41"/>
      <c r="AZ160" s="41"/>
      <c r="BA160" s="29"/>
      <c r="BB160" s="29"/>
    </row>
    <row r="161" spans="1:54" ht="15.7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42"/>
      <c r="W161" s="29"/>
      <c r="X161" s="41"/>
      <c r="Y161" s="41"/>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42"/>
      <c r="AX161" s="29"/>
      <c r="AY161" s="41"/>
      <c r="AZ161" s="41"/>
      <c r="BA161" s="29"/>
      <c r="BB161" s="29"/>
    </row>
    <row r="162" spans="1:54" ht="15.7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42"/>
      <c r="W162" s="29"/>
      <c r="X162" s="41"/>
      <c r="Y162" s="41"/>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42"/>
      <c r="AX162" s="29"/>
      <c r="AY162" s="41"/>
      <c r="AZ162" s="41"/>
      <c r="BA162" s="29"/>
      <c r="BB162" s="29"/>
    </row>
    <row r="163" spans="1:54" ht="15.7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42"/>
      <c r="W163" s="29"/>
      <c r="X163" s="41"/>
      <c r="Y163" s="41"/>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42"/>
      <c r="AX163" s="29"/>
      <c r="AY163" s="41"/>
      <c r="AZ163" s="41"/>
      <c r="BA163" s="29"/>
      <c r="BB163" s="29"/>
    </row>
    <row r="164" spans="1:54" ht="15.7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42"/>
      <c r="W164" s="29"/>
      <c r="X164" s="41"/>
      <c r="Y164" s="41"/>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42"/>
      <c r="AX164" s="29"/>
      <c r="AY164" s="41"/>
      <c r="AZ164" s="41"/>
      <c r="BA164" s="29"/>
      <c r="BB164" s="29"/>
    </row>
    <row r="165" spans="1:54" ht="15.7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42"/>
      <c r="W165" s="29"/>
      <c r="X165" s="41"/>
      <c r="Y165" s="41"/>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42"/>
      <c r="AX165" s="29"/>
      <c r="AY165" s="41"/>
      <c r="AZ165" s="41"/>
      <c r="BA165" s="29"/>
      <c r="BB165" s="29"/>
    </row>
    <row r="166" spans="1:54" ht="15.7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42"/>
      <c r="W166" s="29"/>
      <c r="X166" s="41"/>
      <c r="Y166" s="41"/>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42"/>
      <c r="AX166" s="29"/>
      <c r="AY166" s="41"/>
      <c r="AZ166" s="41"/>
      <c r="BA166" s="29"/>
      <c r="BB166" s="29"/>
    </row>
    <row r="167" spans="1:54" ht="15.7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42"/>
      <c r="W167" s="29"/>
      <c r="X167" s="41"/>
      <c r="Y167" s="41"/>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42"/>
      <c r="AX167" s="29"/>
      <c r="AY167" s="41"/>
      <c r="AZ167" s="41"/>
      <c r="BA167" s="29"/>
      <c r="BB167" s="29"/>
    </row>
    <row r="168" spans="1:54" ht="15.7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42"/>
      <c r="W168" s="29"/>
      <c r="X168" s="41"/>
      <c r="Y168" s="41"/>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42"/>
      <c r="AX168" s="29"/>
      <c r="AY168" s="41"/>
      <c r="AZ168" s="41"/>
      <c r="BA168" s="29"/>
      <c r="BB168" s="29"/>
    </row>
    <row r="169" spans="1:54" ht="15.7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42"/>
      <c r="W169" s="29"/>
      <c r="X169" s="41"/>
      <c r="Y169" s="41"/>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42"/>
      <c r="AX169" s="29"/>
      <c r="AY169" s="41"/>
      <c r="AZ169" s="41"/>
      <c r="BA169" s="29"/>
      <c r="BB169" s="29"/>
    </row>
    <row r="170" spans="1:54" ht="15.7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42"/>
      <c r="W170" s="29"/>
      <c r="X170" s="41"/>
      <c r="Y170" s="41"/>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42"/>
      <c r="AX170" s="29"/>
      <c r="AY170" s="41"/>
      <c r="AZ170" s="41"/>
      <c r="BA170" s="29"/>
      <c r="BB170" s="29"/>
    </row>
    <row r="171" spans="1:54" ht="15.7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42"/>
      <c r="W171" s="29"/>
      <c r="X171" s="41"/>
      <c r="Y171" s="41"/>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42"/>
      <c r="AX171" s="29"/>
      <c r="AY171" s="41"/>
      <c r="AZ171" s="41"/>
      <c r="BA171" s="29"/>
      <c r="BB171" s="29"/>
    </row>
    <row r="172" spans="1:54" ht="15.7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42"/>
      <c r="W172" s="29"/>
      <c r="X172" s="41"/>
      <c r="Y172" s="41"/>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42"/>
      <c r="AX172" s="29"/>
      <c r="AY172" s="41"/>
      <c r="AZ172" s="41"/>
      <c r="BA172" s="29"/>
      <c r="BB172" s="29"/>
    </row>
    <row r="173" spans="1:54" ht="15.7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42"/>
      <c r="W173" s="29"/>
      <c r="X173" s="41"/>
      <c r="Y173" s="41"/>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42"/>
      <c r="AX173" s="29"/>
      <c r="AY173" s="41"/>
      <c r="AZ173" s="41"/>
      <c r="BA173" s="29"/>
      <c r="BB173" s="29"/>
    </row>
    <row r="174" spans="1:54" ht="15.7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42"/>
      <c r="W174" s="29"/>
      <c r="X174" s="41"/>
      <c r="Y174" s="41"/>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42"/>
      <c r="AX174" s="29"/>
      <c r="AY174" s="41"/>
      <c r="AZ174" s="41"/>
      <c r="BA174" s="29"/>
      <c r="BB174" s="29"/>
    </row>
    <row r="175" spans="1:54" ht="15.7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42"/>
      <c r="W175" s="29"/>
      <c r="X175" s="41"/>
      <c r="Y175" s="41"/>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42"/>
      <c r="AX175" s="29"/>
      <c r="AY175" s="41"/>
      <c r="AZ175" s="41"/>
      <c r="BA175" s="29"/>
      <c r="BB175" s="29"/>
    </row>
    <row r="176" spans="1:54" ht="15.7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42"/>
      <c r="W176" s="29"/>
      <c r="X176" s="41"/>
      <c r="Y176" s="41"/>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42"/>
      <c r="AX176" s="29"/>
      <c r="AY176" s="41"/>
      <c r="AZ176" s="41"/>
      <c r="BA176" s="29"/>
      <c r="BB176" s="29"/>
    </row>
    <row r="177" spans="1:54" ht="15.7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42"/>
      <c r="W177" s="29"/>
      <c r="X177" s="41"/>
      <c r="Y177" s="41"/>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42"/>
      <c r="AX177" s="29"/>
      <c r="AY177" s="41"/>
      <c r="AZ177" s="41"/>
      <c r="BA177" s="29"/>
      <c r="BB177" s="29"/>
    </row>
    <row r="178" spans="1:54" ht="15.7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42"/>
      <c r="W178" s="29"/>
      <c r="X178" s="41"/>
      <c r="Y178" s="41"/>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42"/>
      <c r="AX178" s="29"/>
      <c r="AY178" s="41"/>
      <c r="AZ178" s="41"/>
      <c r="BA178" s="29"/>
      <c r="BB178" s="29"/>
    </row>
    <row r="179" spans="1:54" ht="15.7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42"/>
      <c r="W179" s="29"/>
      <c r="X179" s="41"/>
      <c r="Y179" s="41"/>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42"/>
      <c r="AX179" s="29"/>
      <c r="AY179" s="41"/>
      <c r="AZ179" s="41"/>
      <c r="BA179" s="29"/>
      <c r="BB179" s="29"/>
    </row>
    <row r="180" spans="1:54" ht="15.7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42"/>
      <c r="W180" s="29"/>
      <c r="X180" s="41"/>
      <c r="Y180" s="41"/>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42"/>
      <c r="AX180" s="29"/>
      <c r="AY180" s="41"/>
      <c r="AZ180" s="41"/>
      <c r="BA180" s="29"/>
      <c r="BB180" s="29"/>
    </row>
    <row r="181" spans="1:54" ht="15.7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42"/>
      <c r="W181" s="29"/>
      <c r="X181" s="41"/>
      <c r="Y181" s="41"/>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42"/>
      <c r="AX181" s="29"/>
      <c r="AY181" s="41"/>
      <c r="AZ181" s="41"/>
      <c r="BA181" s="29"/>
      <c r="BB181" s="29"/>
    </row>
    <row r="182" spans="1:54" ht="15.7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42"/>
      <c r="W182" s="29"/>
      <c r="X182" s="41"/>
      <c r="Y182" s="41"/>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42"/>
      <c r="AX182" s="29"/>
      <c r="AY182" s="41"/>
      <c r="AZ182" s="41"/>
      <c r="BA182" s="29"/>
      <c r="BB182" s="29"/>
    </row>
    <row r="183" spans="1:54" ht="15.7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42"/>
      <c r="W183" s="29"/>
      <c r="X183" s="41"/>
      <c r="Y183" s="41"/>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42"/>
      <c r="AX183" s="29"/>
      <c r="AY183" s="41"/>
      <c r="AZ183" s="41"/>
      <c r="BA183" s="29"/>
      <c r="BB183" s="29"/>
    </row>
    <row r="184" spans="1:54" ht="15.7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42"/>
      <c r="W184" s="29"/>
      <c r="X184" s="41"/>
      <c r="Y184" s="41"/>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42"/>
      <c r="AX184" s="29"/>
      <c r="AY184" s="41"/>
      <c r="AZ184" s="41"/>
      <c r="BA184" s="29"/>
      <c r="BB184" s="29"/>
    </row>
    <row r="185" spans="1:54" ht="15.7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42"/>
      <c r="W185" s="29"/>
      <c r="X185" s="41"/>
      <c r="Y185" s="41"/>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42"/>
      <c r="AX185" s="29"/>
      <c r="AY185" s="41"/>
      <c r="AZ185" s="41"/>
      <c r="BA185" s="29"/>
      <c r="BB185" s="29"/>
    </row>
    <row r="186" spans="1:54" ht="15.7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42"/>
      <c r="W186" s="29"/>
      <c r="X186" s="41"/>
      <c r="Y186" s="41"/>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42"/>
      <c r="AX186" s="29"/>
      <c r="AY186" s="41"/>
      <c r="AZ186" s="41"/>
      <c r="BA186" s="29"/>
      <c r="BB186" s="29"/>
    </row>
    <row r="187" spans="1:54" ht="15.7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42"/>
      <c r="W187" s="29"/>
      <c r="X187" s="41"/>
      <c r="Y187" s="41"/>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42"/>
      <c r="AX187" s="29"/>
      <c r="AY187" s="41"/>
      <c r="AZ187" s="41"/>
      <c r="BA187" s="29"/>
      <c r="BB187" s="29"/>
    </row>
    <row r="188" spans="1:54" ht="15.7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42"/>
      <c r="W188" s="29"/>
      <c r="X188" s="41"/>
      <c r="Y188" s="41"/>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42"/>
      <c r="AX188" s="29"/>
      <c r="AY188" s="41"/>
      <c r="AZ188" s="41"/>
      <c r="BA188" s="29"/>
      <c r="BB188" s="29"/>
    </row>
    <row r="189" spans="1:54" ht="15.7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42"/>
      <c r="W189" s="29"/>
      <c r="X189" s="41"/>
      <c r="Y189" s="41"/>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42"/>
      <c r="AX189" s="29"/>
      <c r="AY189" s="41"/>
      <c r="AZ189" s="41"/>
      <c r="BA189" s="29"/>
      <c r="BB189" s="29"/>
    </row>
    <row r="190" spans="1:54" ht="15.7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42"/>
      <c r="W190" s="29"/>
      <c r="X190" s="41"/>
      <c r="Y190" s="41"/>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42"/>
      <c r="AX190" s="29"/>
      <c r="AY190" s="41"/>
      <c r="AZ190" s="41"/>
      <c r="BA190" s="29"/>
      <c r="BB190" s="29"/>
    </row>
    <row r="191" spans="1:54" ht="15.7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42"/>
      <c r="W191" s="29"/>
      <c r="X191" s="41"/>
      <c r="Y191" s="41"/>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42"/>
      <c r="AX191" s="29"/>
      <c r="AY191" s="41"/>
      <c r="AZ191" s="41"/>
      <c r="BA191" s="29"/>
      <c r="BB191" s="29"/>
    </row>
    <row r="192" spans="1:54" ht="15.7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42"/>
      <c r="W192" s="29"/>
      <c r="X192" s="41"/>
      <c r="Y192" s="41"/>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42"/>
      <c r="AX192" s="29"/>
      <c r="AY192" s="41"/>
      <c r="AZ192" s="41"/>
      <c r="BA192" s="29"/>
      <c r="BB192" s="29"/>
    </row>
    <row r="193" spans="1:54" ht="15.7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42"/>
      <c r="W193" s="29"/>
      <c r="X193" s="41"/>
      <c r="Y193" s="41"/>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42"/>
      <c r="AX193" s="29"/>
      <c r="AY193" s="41"/>
      <c r="AZ193" s="41"/>
      <c r="BA193" s="29"/>
      <c r="BB193" s="29"/>
    </row>
    <row r="194" spans="1:54" ht="15.7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42"/>
      <c r="W194" s="29"/>
      <c r="X194" s="41"/>
      <c r="Y194" s="41"/>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42"/>
      <c r="AX194" s="29"/>
      <c r="AY194" s="41"/>
      <c r="AZ194" s="41"/>
      <c r="BA194" s="29"/>
      <c r="BB194" s="29"/>
    </row>
    <row r="195" spans="1:54" ht="15.7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42"/>
      <c r="W195" s="29"/>
      <c r="X195" s="41"/>
      <c r="Y195" s="41"/>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42"/>
      <c r="AX195" s="29"/>
      <c r="AY195" s="41"/>
      <c r="AZ195" s="41"/>
      <c r="BA195" s="29"/>
      <c r="BB195" s="29"/>
    </row>
    <row r="196" spans="1:54" ht="15.7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42"/>
      <c r="W196" s="29"/>
      <c r="X196" s="41"/>
      <c r="Y196" s="41"/>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42"/>
      <c r="AX196" s="29"/>
      <c r="AY196" s="41"/>
      <c r="AZ196" s="41"/>
      <c r="BA196" s="29"/>
      <c r="BB196" s="29"/>
    </row>
    <row r="197" spans="1:54" ht="15.7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42"/>
      <c r="W197" s="29"/>
      <c r="X197" s="41"/>
      <c r="Y197" s="41"/>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42"/>
      <c r="AX197" s="29"/>
      <c r="AY197" s="41"/>
      <c r="AZ197" s="41"/>
      <c r="BA197" s="29"/>
      <c r="BB197" s="29"/>
    </row>
    <row r="198" spans="1:54" ht="15.7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42"/>
      <c r="W198" s="29"/>
      <c r="X198" s="41"/>
      <c r="Y198" s="41"/>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42"/>
      <c r="AX198" s="29"/>
      <c r="AY198" s="41"/>
      <c r="AZ198" s="41"/>
      <c r="BA198" s="29"/>
      <c r="BB198" s="29"/>
    </row>
    <row r="199" spans="1:54" ht="15.7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42"/>
      <c r="W199" s="29"/>
      <c r="X199" s="41"/>
      <c r="Y199" s="41"/>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42"/>
      <c r="AX199" s="29"/>
      <c r="AY199" s="41"/>
      <c r="AZ199" s="41"/>
      <c r="BA199" s="29"/>
      <c r="BB199" s="29"/>
    </row>
    <row r="200" spans="1:54" ht="15.7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42"/>
      <c r="W200" s="29"/>
      <c r="X200" s="41"/>
      <c r="Y200" s="41"/>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42"/>
      <c r="AX200" s="29"/>
      <c r="AY200" s="41"/>
      <c r="AZ200" s="41"/>
      <c r="BA200" s="29"/>
      <c r="BB200" s="29"/>
    </row>
    <row r="201" spans="1:54" ht="15.7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42"/>
      <c r="W201" s="29"/>
      <c r="X201" s="41"/>
      <c r="Y201" s="41"/>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42"/>
      <c r="AX201" s="29"/>
      <c r="AY201" s="41"/>
      <c r="AZ201" s="41"/>
      <c r="BA201" s="29"/>
      <c r="BB201" s="29"/>
    </row>
    <row r="202" spans="1:54" ht="15.7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42"/>
      <c r="W202" s="29"/>
      <c r="X202" s="41"/>
      <c r="Y202" s="41"/>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42"/>
      <c r="AX202" s="29"/>
      <c r="AY202" s="41"/>
      <c r="AZ202" s="41"/>
      <c r="BA202" s="29"/>
      <c r="BB202" s="29"/>
    </row>
    <row r="203" spans="1:54" ht="15.7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42"/>
      <c r="W203" s="29"/>
      <c r="X203" s="41"/>
      <c r="Y203" s="41"/>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42"/>
      <c r="AX203" s="29"/>
      <c r="AY203" s="41"/>
      <c r="AZ203" s="41"/>
      <c r="BA203" s="29"/>
      <c r="BB203" s="29"/>
    </row>
    <row r="204" spans="1:54" ht="15.7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42"/>
      <c r="W204" s="29"/>
      <c r="X204" s="41"/>
      <c r="Y204" s="41"/>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42"/>
      <c r="AX204" s="29"/>
      <c r="AY204" s="41"/>
      <c r="AZ204" s="41"/>
      <c r="BA204" s="29"/>
      <c r="BB204" s="29"/>
    </row>
    <row r="205" spans="1:54" ht="15.7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42"/>
      <c r="W205" s="29"/>
      <c r="X205" s="41"/>
      <c r="Y205" s="41"/>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42"/>
      <c r="AX205" s="29"/>
      <c r="AY205" s="41"/>
      <c r="AZ205" s="41"/>
      <c r="BA205" s="29"/>
      <c r="BB205" s="29"/>
    </row>
    <row r="206" spans="1:54" ht="15.7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42"/>
      <c r="W206" s="29"/>
      <c r="X206" s="41"/>
      <c r="Y206" s="41"/>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42"/>
      <c r="AX206" s="29"/>
      <c r="AY206" s="41"/>
      <c r="AZ206" s="41"/>
      <c r="BA206" s="29"/>
      <c r="BB206" s="29"/>
    </row>
    <row r="207" spans="1:54" ht="15.7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42"/>
      <c r="W207" s="29"/>
      <c r="X207" s="41"/>
      <c r="Y207" s="41"/>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42"/>
      <c r="AX207" s="29"/>
      <c r="AY207" s="41"/>
      <c r="AZ207" s="41"/>
      <c r="BA207" s="29"/>
      <c r="BB207" s="29"/>
    </row>
    <row r="208" spans="1:54" ht="15.7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42"/>
      <c r="W208" s="29"/>
      <c r="X208" s="41"/>
      <c r="Y208" s="41"/>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42"/>
      <c r="AX208" s="29"/>
      <c r="AY208" s="41"/>
      <c r="AZ208" s="41"/>
      <c r="BA208" s="29"/>
      <c r="BB208" s="29"/>
    </row>
    <row r="209" spans="1:54" ht="15.7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42"/>
      <c r="W209" s="29"/>
      <c r="X209" s="41"/>
      <c r="Y209" s="41"/>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42"/>
      <c r="AX209" s="29"/>
      <c r="AY209" s="41"/>
      <c r="AZ209" s="41"/>
      <c r="BA209" s="29"/>
      <c r="BB209" s="29"/>
    </row>
    <row r="210" spans="1:54" ht="15.7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42"/>
      <c r="W210" s="29"/>
      <c r="X210" s="41"/>
      <c r="Y210" s="41"/>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42"/>
      <c r="AX210" s="29"/>
      <c r="AY210" s="41"/>
      <c r="AZ210" s="41"/>
      <c r="BA210" s="29"/>
      <c r="BB210" s="29"/>
    </row>
    <row r="211" spans="1:54" ht="15.7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42"/>
      <c r="W211" s="29"/>
      <c r="X211" s="41"/>
      <c r="Y211" s="41"/>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42"/>
      <c r="AX211" s="29"/>
      <c r="AY211" s="41"/>
      <c r="AZ211" s="41"/>
      <c r="BA211" s="29"/>
      <c r="BB211" s="29"/>
    </row>
    <row r="212" spans="1:54" ht="15.7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42"/>
      <c r="W212" s="29"/>
      <c r="X212" s="41"/>
      <c r="Y212" s="41"/>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42"/>
      <c r="AX212" s="29"/>
      <c r="AY212" s="41"/>
      <c r="AZ212" s="41"/>
      <c r="BA212" s="29"/>
      <c r="BB212" s="29"/>
    </row>
    <row r="213" spans="1:54" ht="15.7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42"/>
      <c r="W213" s="29"/>
      <c r="X213" s="41"/>
      <c r="Y213" s="41"/>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42"/>
      <c r="AX213" s="29"/>
      <c r="AY213" s="41"/>
      <c r="AZ213" s="41"/>
      <c r="BA213" s="29"/>
      <c r="BB213" s="29"/>
    </row>
    <row r="214" spans="1:54" ht="15.7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42"/>
      <c r="W214" s="29"/>
      <c r="X214" s="41"/>
      <c r="Y214" s="41"/>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42"/>
      <c r="AX214" s="29"/>
      <c r="AY214" s="41"/>
      <c r="AZ214" s="41"/>
      <c r="BA214" s="29"/>
      <c r="BB214" s="29"/>
    </row>
    <row r="215" spans="1:54" ht="15.7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42"/>
      <c r="W215" s="29"/>
      <c r="X215" s="41"/>
      <c r="Y215" s="41"/>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42"/>
      <c r="AX215" s="29"/>
      <c r="AY215" s="41"/>
      <c r="AZ215" s="41"/>
      <c r="BA215" s="29"/>
      <c r="BB215" s="29"/>
    </row>
    <row r="216" spans="1:54" ht="15.7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42"/>
      <c r="W216" s="29"/>
      <c r="X216" s="41"/>
      <c r="Y216" s="41"/>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42"/>
      <c r="AX216" s="29"/>
      <c r="AY216" s="41"/>
      <c r="AZ216" s="41"/>
      <c r="BA216" s="29"/>
      <c r="BB216" s="29"/>
    </row>
    <row r="217" spans="1:54" ht="15.7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42"/>
      <c r="W217" s="29"/>
      <c r="X217" s="41"/>
      <c r="Y217" s="41"/>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42"/>
      <c r="AX217" s="29"/>
      <c r="AY217" s="41"/>
      <c r="AZ217" s="41"/>
      <c r="BA217" s="29"/>
      <c r="BB217" s="29"/>
    </row>
    <row r="218" spans="1:54" ht="15.7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42"/>
      <c r="W218" s="29"/>
      <c r="X218" s="41"/>
      <c r="Y218" s="41"/>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42"/>
      <c r="AX218" s="29"/>
      <c r="AY218" s="41"/>
      <c r="AZ218" s="41"/>
      <c r="BA218" s="29"/>
      <c r="BB218" s="29"/>
    </row>
    <row r="219" spans="1:54" ht="15.7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42"/>
      <c r="W219" s="29"/>
      <c r="X219" s="41"/>
      <c r="Y219" s="41"/>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42"/>
      <c r="AX219" s="29"/>
      <c r="AY219" s="41"/>
      <c r="AZ219" s="41"/>
      <c r="BA219" s="29"/>
      <c r="BB219" s="29"/>
    </row>
    <row r="220" spans="1:54" ht="15.7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42"/>
      <c r="W220" s="29"/>
      <c r="X220" s="41"/>
      <c r="Y220" s="41"/>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42"/>
      <c r="AX220" s="29"/>
      <c r="AY220" s="41"/>
      <c r="AZ220" s="41"/>
      <c r="BA220" s="29"/>
      <c r="BB220" s="29"/>
    </row>
    <row r="221" spans="1:54" ht="15.7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42"/>
      <c r="W221" s="29"/>
      <c r="X221" s="41"/>
      <c r="Y221" s="41"/>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42"/>
      <c r="AX221" s="29"/>
      <c r="AY221" s="41"/>
      <c r="AZ221" s="41"/>
      <c r="BA221" s="29"/>
      <c r="BB221" s="29"/>
    </row>
    <row r="222" spans="1:54" ht="15.7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42"/>
      <c r="W222" s="29"/>
      <c r="X222" s="41"/>
      <c r="Y222" s="41"/>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42"/>
      <c r="AX222" s="29"/>
      <c r="AY222" s="41"/>
      <c r="AZ222" s="41"/>
      <c r="BA222" s="29"/>
      <c r="BB222" s="29"/>
    </row>
    <row r="223" spans="1:54" ht="15.7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42"/>
      <c r="W223" s="29"/>
      <c r="X223" s="41"/>
      <c r="Y223" s="41"/>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42"/>
      <c r="AX223" s="29"/>
      <c r="AY223" s="41"/>
      <c r="AZ223" s="41"/>
      <c r="BA223" s="29"/>
      <c r="BB223" s="29"/>
    </row>
    <row r="224" spans="1:54" ht="15.7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42"/>
      <c r="W224" s="29"/>
      <c r="X224" s="41"/>
      <c r="Y224" s="41"/>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42"/>
      <c r="AX224" s="29"/>
      <c r="AY224" s="41"/>
      <c r="AZ224" s="41"/>
      <c r="BA224" s="29"/>
      <c r="BB224" s="29"/>
    </row>
    <row r="225" spans="1:54" ht="15.7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42"/>
      <c r="W225" s="29"/>
      <c r="X225" s="41"/>
      <c r="Y225" s="41"/>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42"/>
      <c r="AX225" s="29"/>
      <c r="AY225" s="41"/>
      <c r="AZ225" s="41"/>
      <c r="BA225" s="29"/>
      <c r="BB225" s="29"/>
    </row>
    <row r="226" spans="1:54" ht="15.7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42"/>
      <c r="W226" s="29"/>
      <c r="X226" s="41"/>
      <c r="Y226" s="41"/>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42"/>
      <c r="AX226" s="29"/>
      <c r="AY226" s="41"/>
      <c r="AZ226" s="41"/>
      <c r="BA226" s="29"/>
      <c r="BB226" s="29"/>
    </row>
    <row r="227" spans="1:54" ht="15.7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42"/>
      <c r="W227" s="29"/>
      <c r="X227" s="41"/>
      <c r="Y227" s="41"/>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42"/>
      <c r="AX227" s="29"/>
      <c r="AY227" s="41"/>
      <c r="AZ227" s="41"/>
      <c r="BA227" s="29"/>
      <c r="BB227" s="29"/>
    </row>
    <row r="228" spans="1:54" ht="15.7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42"/>
      <c r="W228" s="29"/>
      <c r="X228" s="41"/>
      <c r="Y228" s="41"/>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42"/>
      <c r="AX228" s="29"/>
      <c r="AY228" s="41"/>
      <c r="AZ228" s="41"/>
      <c r="BA228" s="29"/>
      <c r="BB228" s="29"/>
    </row>
    <row r="229" spans="1:54" ht="15.7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42"/>
      <c r="W229" s="29"/>
      <c r="X229" s="41"/>
      <c r="Y229" s="41"/>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42"/>
      <c r="AX229" s="29"/>
      <c r="AY229" s="41"/>
      <c r="AZ229" s="41"/>
      <c r="BA229" s="29"/>
      <c r="BB229" s="29"/>
    </row>
    <row r="230" spans="1:54" ht="15.7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42"/>
      <c r="W230" s="29"/>
      <c r="X230" s="41"/>
      <c r="Y230" s="41"/>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42"/>
      <c r="AX230" s="29"/>
      <c r="AY230" s="41"/>
      <c r="AZ230" s="41"/>
      <c r="BA230" s="29"/>
      <c r="BB230" s="29"/>
    </row>
    <row r="231" spans="1:54" ht="15.7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42"/>
      <c r="W231" s="29"/>
      <c r="X231" s="41"/>
      <c r="Y231" s="41"/>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42"/>
      <c r="AX231" s="29"/>
      <c r="AY231" s="41"/>
      <c r="AZ231" s="41"/>
      <c r="BA231" s="29"/>
      <c r="BB231" s="29"/>
    </row>
    <row r="232" spans="1:54" ht="15.7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42"/>
      <c r="W232" s="29"/>
      <c r="X232" s="41"/>
      <c r="Y232" s="41"/>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42"/>
      <c r="AX232" s="29"/>
      <c r="AY232" s="41"/>
      <c r="AZ232" s="41"/>
      <c r="BA232" s="29"/>
      <c r="BB232" s="29"/>
    </row>
    <row r="233" spans="1:54" ht="15.7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42"/>
      <c r="W233" s="29"/>
      <c r="X233" s="41"/>
      <c r="Y233" s="41"/>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42"/>
      <c r="AX233" s="29"/>
      <c r="AY233" s="41"/>
      <c r="AZ233" s="41"/>
      <c r="BA233" s="29"/>
      <c r="BB233" s="29"/>
    </row>
    <row r="234" spans="1:54" ht="15.7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42"/>
      <c r="W234" s="29"/>
      <c r="X234" s="41"/>
      <c r="Y234" s="41"/>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42"/>
      <c r="AX234" s="29"/>
      <c r="AY234" s="41"/>
      <c r="AZ234" s="41"/>
      <c r="BA234" s="29"/>
      <c r="BB234" s="29"/>
    </row>
    <row r="235" spans="1:54" ht="15.7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42"/>
      <c r="W235" s="29"/>
      <c r="X235" s="41"/>
      <c r="Y235" s="41"/>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42"/>
      <c r="AX235" s="29"/>
      <c r="AY235" s="41"/>
      <c r="AZ235" s="41"/>
      <c r="BA235" s="29"/>
      <c r="BB235" s="29"/>
    </row>
    <row r="236" spans="1:54" ht="15.7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42"/>
      <c r="W236" s="29"/>
      <c r="X236" s="41"/>
      <c r="Y236" s="41"/>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42"/>
      <c r="AX236" s="29"/>
      <c r="AY236" s="41"/>
      <c r="AZ236" s="41"/>
      <c r="BA236" s="29"/>
      <c r="BB236" s="29"/>
    </row>
    <row r="237" spans="1:54" ht="15.7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42"/>
      <c r="W237" s="29"/>
      <c r="X237" s="41"/>
      <c r="Y237" s="41"/>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42"/>
      <c r="AX237" s="29"/>
      <c r="AY237" s="41"/>
      <c r="AZ237" s="41"/>
      <c r="BA237" s="29"/>
      <c r="BB237" s="29"/>
    </row>
    <row r="238" spans="1:54" ht="15.7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42"/>
      <c r="W238" s="29"/>
      <c r="X238" s="41"/>
      <c r="Y238" s="41"/>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42"/>
      <c r="AX238" s="29"/>
      <c r="AY238" s="41"/>
      <c r="AZ238" s="41"/>
      <c r="BA238" s="29"/>
      <c r="BB238" s="29"/>
    </row>
    <row r="239" spans="1:54" ht="15.7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42"/>
      <c r="W239" s="29"/>
      <c r="X239" s="41"/>
      <c r="Y239" s="41"/>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42"/>
      <c r="AX239" s="29"/>
      <c r="AY239" s="41"/>
      <c r="AZ239" s="41"/>
      <c r="BA239" s="29"/>
      <c r="BB239" s="29"/>
    </row>
    <row r="240" spans="1:54" ht="15.7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42"/>
      <c r="W240" s="29"/>
      <c r="X240" s="41"/>
      <c r="Y240" s="41"/>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42"/>
      <c r="AX240" s="29"/>
      <c r="AY240" s="41"/>
      <c r="AZ240" s="41"/>
      <c r="BA240" s="29"/>
      <c r="BB240" s="29"/>
    </row>
    <row r="241" spans="1:54" ht="15.7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42"/>
      <c r="W241" s="29"/>
      <c r="X241" s="41"/>
      <c r="Y241" s="41"/>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42"/>
      <c r="AX241" s="29"/>
      <c r="AY241" s="41"/>
      <c r="AZ241" s="41"/>
      <c r="BA241" s="29"/>
      <c r="BB241" s="29"/>
    </row>
    <row r="242" spans="1:54" ht="15.7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42"/>
      <c r="W242" s="29"/>
      <c r="X242" s="41"/>
      <c r="Y242" s="41"/>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42"/>
      <c r="AX242" s="29"/>
      <c r="AY242" s="41"/>
      <c r="AZ242" s="41"/>
      <c r="BA242" s="29"/>
      <c r="BB242" s="29"/>
    </row>
    <row r="243" spans="1:54" ht="15.7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42"/>
      <c r="W243" s="29"/>
      <c r="X243" s="41"/>
      <c r="Y243" s="41"/>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42"/>
      <c r="AX243" s="29"/>
      <c r="AY243" s="41"/>
      <c r="AZ243" s="41"/>
      <c r="BA243" s="29"/>
      <c r="BB243" s="29"/>
    </row>
    <row r="244" spans="1:54" ht="15.7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42"/>
      <c r="W244" s="29"/>
      <c r="X244" s="41"/>
      <c r="Y244" s="41"/>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42"/>
      <c r="AX244" s="29"/>
      <c r="AY244" s="41"/>
      <c r="AZ244" s="41"/>
      <c r="BA244" s="29"/>
      <c r="BB244" s="29"/>
    </row>
    <row r="245" spans="1:54" ht="15.7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42"/>
      <c r="W245" s="29"/>
      <c r="X245" s="41"/>
      <c r="Y245" s="41"/>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42"/>
      <c r="AX245" s="29"/>
      <c r="AY245" s="41"/>
      <c r="AZ245" s="41"/>
      <c r="BA245" s="29"/>
      <c r="BB245" s="29"/>
    </row>
    <row r="246" spans="1:54" ht="15.7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42"/>
      <c r="W246" s="29"/>
      <c r="X246" s="41"/>
      <c r="Y246" s="41"/>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42"/>
      <c r="AX246" s="29"/>
      <c r="AY246" s="41"/>
      <c r="AZ246" s="41"/>
      <c r="BA246" s="29"/>
      <c r="BB246" s="29"/>
    </row>
    <row r="247" spans="1:54" ht="15.7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42"/>
      <c r="W247" s="29"/>
      <c r="X247" s="41"/>
      <c r="Y247" s="41"/>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42"/>
      <c r="AX247" s="29"/>
      <c r="AY247" s="41"/>
      <c r="AZ247" s="41"/>
      <c r="BA247" s="29"/>
      <c r="BB247" s="29"/>
    </row>
    <row r="248" spans="1:54" ht="15.7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42"/>
      <c r="W248" s="29"/>
      <c r="X248" s="41"/>
      <c r="Y248" s="41"/>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42"/>
      <c r="AX248" s="29"/>
      <c r="AY248" s="41"/>
      <c r="AZ248" s="41"/>
      <c r="BA248" s="29"/>
      <c r="BB248" s="29"/>
    </row>
    <row r="249" spans="1:54" ht="15.7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42"/>
      <c r="W249" s="29"/>
      <c r="X249" s="41"/>
      <c r="Y249" s="41"/>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42"/>
      <c r="AX249" s="29"/>
      <c r="AY249" s="41"/>
      <c r="AZ249" s="41"/>
      <c r="BA249" s="29"/>
      <c r="BB249" s="29"/>
    </row>
    <row r="250" spans="1:54" ht="15.7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42"/>
      <c r="W250" s="29"/>
      <c r="X250" s="41"/>
      <c r="Y250" s="41"/>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42"/>
      <c r="AX250" s="29"/>
      <c r="AY250" s="41"/>
      <c r="AZ250" s="41"/>
      <c r="BA250" s="29"/>
      <c r="BB250" s="29"/>
    </row>
    <row r="251" spans="1:54" ht="15.7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42"/>
      <c r="W251" s="29"/>
      <c r="X251" s="41"/>
      <c r="Y251" s="41"/>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42"/>
      <c r="AX251" s="29"/>
      <c r="AY251" s="41"/>
      <c r="AZ251" s="41"/>
      <c r="BA251" s="29"/>
      <c r="BB251" s="29"/>
    </row>
    <row r="252" spans="1:54" ht="15.7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42"/>
      <c r="W252" s="29"/>
      <c r="X252" s="41"/>
      <c r="Y252" s="41"/>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42"/>
      <c r="AX252" s="29"/>
      <c r="AY252" s="41"/>
      <c r="AZ252" s="41"/>
      <c r="BA252" s="29"/>
      <c r="BB252" s="29"/>
    </row>
    <row r="253" spans="1:54" ht="15.7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42"/>
      <c r="W253" s="29"/>
      <c r="X253" s="41"/>
      <c r="Y253" s="41"/>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42"/>
      <c r="AX253" s="29"/>
      <c r="AY253" s="41"/>
      <c r="AZ253" s="41"/>
      <c r="BA253" s="29"/>
      <c r="BB253" s="29"/>
    </row>
    <row r="254" spans="1:54" ht="15.7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42"/>
      <c r="W254" s="29"/>
      <c r="X254" s="41"/>
      <c r="Y254" s="41"/>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42"/>
      <c r="AX254" s="29"/>
      <c r="AY254" s="41"/>
      <c r="AZ254" s="41"/>
      <c r="BA254" s="29"/>
      <c r="BB254" s="29"/>
    </row>
    <row r="255" spans="1:54" ht="15.7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42"/>
      <c r="W255" s="29"/>
      <c r="X255" s="41"/>
      <c r="Y255" s="41"/>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42"/>
      <c r="AX255" s="29"/>
      <c r="AY255" s="41"/>
      <c r="AZ255" s="41"/>
      <c r="BA255" s="29"/>
      <c r="BB255" s="29"/>
    </row>
    <row r="256" spans="1:54" ht="15.7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42"/>
      <c r="W256" s="29"/>
      <c r="X256" s="41"/>
      <c r="Y256" s="41"/>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42"/>
      <c r="AX256" s="29"/>
      <c r="AY256" s="41"/>
      <c r="AZ256" s="41"/>
      <c r="BA256" s="29"/>
      <c r="BB256" s="29"/>
    </row>
    <row r="257" spans="1:54" ht="15.7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42"/>
      <c r="W257" s="29"/>
      <c r="X257" s="41"/>
      <c r="Y257" s="41"/>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42"/>
      <c r="AX257" s="29"/>
      <c r="AY257" s="41"/>
      <c r="AZ257" s="41"/>
      <c r="BA257" s="29"/>
      <c r="BB257" s="29"/>
    </row>
    <row r="258" spans="1:54" ht="15.7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42"/>
      <c r="W258" s="29"/>
      <c r="X258" s="41"/>
      <c r="Y258" s="41"/>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42"/>
      <c r="AX258" s="29"/>
      <c r="AY258" s="41"/>
      <c r="AZ258" s="41"/>
      <c r="BA258" s="29"/>
      <c r="BB258" s="29"/>
    </row>
    <row r="259" spans="1:54" ht="15.7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42"/>
      <c r="W259" s="29"/>
      <c r="X259" s="41"/>
      <c r="Y259" s="41"/>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42"/>
      <c r="AX259" s="29"/>
      <c r="AY259" s="41"/>
      <c r="AZ259" s="41"/>
      <c r="BA259" s="29"/>
      <c r="BB259" s="29"/>
    </row>
    <row r="260" spans="1:54" ht="15.7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42"/>
      <c r="W260" s="29"/>
      <c r="X260" s="41"/>
      <c r="Y260" s="41"/>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42"/>
      <c r="AX260" s="29"/>
      <c r="AY260" s="41"/>
      <c r="AZ260" s="41"/>
      <c r="BA260" s="29"/>
      <c r="BB260" s="29"/>
    </row>
    <row r="261" spans="1:54" ht="15.7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42"/>
      <c r="W261" s="29"/>
      <c r="X261" s="41"/>
      <c r="Y261" s="41"/>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42"/>
      <c r="AX261" s="29"/>
      <c r="AY261" s="41"/>
      <c r="AZ261" s="41"/>
      <c r="BA261" s="29"/>
      <c r="BB261" s="29"/>
    </row>
    <row r="262" spans="1:54" ht="15.7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42"/>
      <c r="W262" s="29"/>
      <c r="X262" s="41"/>
      <c r="Y262" s="41"/>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42"/>
      <c r="AX262" s="29"/>
      <c r="AY262" s="41"/>
      <c r="AZ262" s="41"/>
      <c r="BA262" s="29"/>
      <c r="BB262" s="29"/>
    </row>
    <row r="263" spans="1:54" ht="15.7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42"/>
      <c r="W263" s="29"/>
      <c r="X263" s="41"/>
      <c r="Y263" s="41"/>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42"/>
      <c r="AX263" s="29"/>
      <c r="AY263" s="41"/>
      <c r="AZ263" s="41"/>
      <c r="BA263" s="29"/>
      <c r="BB263" s="29"/>
    </row>
    <row r="264" spans="1:54" ht="15.7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42"/>
      <c r="W264" s="29"/>
      <c r="X264" s="41"/>
      <c r="Y264" s="41"/>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42"/>
      <c r="AX264" s="29"/>
      <c r="AY264" s="41"/>
      <c r="AZ264" s="41"/>
      <c r="BA264" s="29"/>
      <c r="BB264" s="29"/>
    </row>
    <row r="265" spans="1:54" ht="15.7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42"/>
      <c r="W265" s="29"/>
      <c r="X265" s="41"/>
      <c r="Y265" s="41"/>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42"/>
      <c r="AX265" s="29"/>
      <c r="AY265" s="41"/>
      <c r="AZ265" s="41"/>
      <c r="BA265" s="29"/>
      <c r="BB265" s="29"/>
    </row>
    <row r="266" spans="1:54" ht="15.7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42"/>
      <c r="W266" s="29"/>
      <c r="X266" s="41"/>
      <c r="Y266" s="41"/>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42"/>
      <c r="AX266" s="29"/>
      <c r="AY266" s="41"/>
      <c r="AZ266" s="41"/>
      <c r="BA266" s="29"/>
      <c r="BB266" s="29"/>
    </row>
    <row r="267" spans="1:54" ht="15.7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42"/>
      <c r="W267" s="29"/>
      <c r="X267" s="41"/>
      <c r="Y267" s="41"/>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42"/>
      <c r="AX267" s="29"/>
      <c r="AY267" s="41"/>
      <c r="AZ267" s="41"/>
      <c r="BA267" s="29"/>
      <c r="BB267" s="29"/>
    </row>
    <row r="268" spans="1:54" ht="15.7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42"/>
      <c r="W268" s="29"/>
      <c r="X268" s="41"/>
      <c r="Y268" s="41"/>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42"/>
      <c r="AX268" s="29"/>
      <c r="AY268" s="41"/>
      <c r="AZ268" s="41"/>
      <c r="BA268" s="29"/>
      <c r="BB268" s="29"/>
    </row>
    <row r="269" spans="1:54" ht="15.7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42"/>
      <c r="W269" s="29"/>
      <c r="X269" s="41"/>
      <c r="Y269" s="41"/>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42"/>
      <c r="AX269" s="29"/>
      <c r="AY269" s="41"/>
      <c r="AZ269" s="41"/>
      <c r="BA269" s="29"/>
      <c r="BB269" s="29"/>
    </row>
    <row r="270" spans="1:54" ht="15.7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42"/>
      <c r="W270" s="29"/>
      <c r="X270" s="41"/>
      <c r="Y270" s="41"/>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42"/>
      <c r="AX270" s="29"/>
      <c r="AY270" s="41"/>
      <c r="AZ270" s="41"/>
      <c r="BA270" s="29"/>
      <c r="BB270" s="29"/>
    </row>
    <row r="271" spans="1:54" ht="15.7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42"/>
      <c r="W271" s="29"/>
      <c r="X271" s="41"/>
      <c r="Y271" s="41"/>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42"/>
      <c r="AX271" s="29"/>
      <c r="AY271" s="41"/>
      <c r="AZ271" s="41"/>
      <c r="BA271" s="29"/>
      <c r="BB271" s="29"/>
    </row>
    <row r="272" spans="1:54" ht="15.7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42"/>
      <c r="W272" s="29"/>
      <c r="X272" s="41"/>
      <c r="Y272" s="41"/>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42"/>
      <c r="AX272" s="29"/>
      <c r="AY272" s="41"/>
      <c r="AZ272" s="41"/>
      <c r="BA272" s="29"/>
      <c r="BB272" s="29"/>
    </row>
    <row r="273" spans="1:54" ht="15.7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42"/>
      <c r="W273" s="29"/>
      <c r="X273" s="41"/>
      <c r="Y273" s="41"/>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42"/>
      <c r="AX273" s="29"/>
      <c r="AY273" s="41"/>
      <c r="AZ273" s="41"/>
      <c r="BA273" s="29"/>
      <c r="BB273" s="29"/>
    </row>
    <row r="274" spans="1:54" ht="15.7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42"/>
      <c r="W274" s="29"/>
      <c r="X274" s="41"/>
      <c r="Y274" s="41"/>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42"/>
      <c r="AX274" s="29"/>
      <c r="AY274" s="41"/>
      <c r="AZ274" s="41"/>
      <c r="BA274" s="29"/>
      <c r="BB274" s="29"/>
    </row>
    <row r="275" spans="1:54" ht="15.7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42"/>
      <c r="W275" s="29"/>
      <c r="X275" s="41"/>
      <c r="Y275" s="41"/>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42"/>
      <c r="AX275" s="29"/>
      <c r="AY275" s="41"/>
      <c r="AZ275" s="41"/>
      <c r="BA275" s="29"/>
      <c r="BB275" s="29"/>
    </row>
    <row r="276" spans="1:54" ht="15.7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42"/>
      <c r="W276" s="29"/>
      <c r="X276" s="41"/>
      <c r="Y276" s="41"/>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42"/>
      <c r="AX276" s="29"/>
      <c r="AY276" s="41"/>
      <c r="AZ276" s="41"/>
      <c r="BA276" s="29"/>
      <c r="BB276" s="29"/>
    </row>
    <row r="277" spans="1:54" ht="15.7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42"/>
      <c r="W277" s="29"/>
      <c r="X277" s="41"/>
      <c r="Y277" s="41"/>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42"/>
      <c r="AX277" s="29"/>
      <c r="AY277" s="41"/>
      <c r="AZ277" s="41"/>
      <c r="BA277" s="29"/>
      <c r="BB277" s="29"/>
    </row>
    <row r="278" spans="1:54" ht="15.7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42"/>
      <c r="W278" s="29"/>
      <c r="X278" s="41"/>
      <c r="Y278" s="41"/>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42"/>
      <c r="AX278" s="29"/>
      <c r="AY278" s="41"/>
      <c r="AZ278" s="41"/>
      <c r="BA278" s="29"/>
      <c r="BB278" s="29"/>
    </row>
    <row r="279" spans="1:54" ht="15.7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42"/>
      <c r="W279" s="29"/>
      <c r="X279" s="41"/>
      <c r="Y279" s="41"/>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42"/>
      <c r="AX279" s="29"/>
      <c r="AY279" s="41"/>
      <c r="AZ279" s="41"/>
      <c r="BA279" s="29"/>
      <c r="BB279" s="29"/>
    </row>
    <row r="280" spans="1:54" ht="15.7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42"/>
      <c r="W280" s="29"/>
      <c r="X280" s="41"/>
      <c r="Y280" s="41"/>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42"/>
      <c r="AX280" s="29"/>
      <c r="AY280" s="41"/>
      <c r="AZ280" s="41"/>
      <c r="BA280" s="29"/>
      <c r="BB280" s="29"/>
    </row>
    <row r="281" spans="1:54" ht="15.7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42"/>
      <c r="W281" s="29"/>
      <c r="X281" s="41"/>
      <c r="Y281" s="41"/>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42"/>
      <c r="AX281" s="29"/>
      <c r="AY281" s="41"/>
      <c r="AZ281" s="41"/>
      <c r="BA281" s="29"/>
      <c r="BB281" s="29"/>
    </row>
    <row r="282" spans="1:54" ht="15.7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42"/>
      <c r="W282" s="29"/>
      <c r="X282" s="41"/>
      <c r="Y282" s="41"/>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42"/>
      <c r="AX282" s="29"/>
      <c r="AY282" s="41"/>
      <c r="AZ282" s="41"/>
      <c r="BA282" s="29"/>
      <c r="BB282" s="29"/>
    </row>
    <row r="283" spans="1:54" ht="15.7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42"/>
      <c r="W283" s="29"/>
      <c r="X283" s="41"/>
      <c r="Y283" s="41"/>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42"/>
      <c r="AX283" s="29"/>
      <c r="AY283" s="41"/>
      <c r="AZ283" s="41"/>
      <c r="BA283" s="29"/>
      <c r="BB283" s="29"/>
    </row>
    <row r="284" spans="1:54" ht="15.7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42"/>
      <c r="W284" s="29"/>
      <c r="X284" s="41"/>
      <c r="Y284" s="41"/>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42"/>
      <c r="AX284" s="29"/>
      <c r="AY284" s="41"/>
      <c r="AZ284" s="41"/>
      <c r="BA284" s="29"/>
      <c r="BB284" s="29"/>
    </row>
    <row r="285" spans="1:54" ht="15.7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42"/>
      <c r="W285" s="29"/>
      <c r="X285" s="41"/>
      <c r="Y285" s="41"/>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42"/>
      <c r="AX285" s="29"/>
      <c r="AY285" s="41"/>
      <c r="AZ285" s="41"/>
      <c r="BA285" s="29"/>
      <c r="BB285" s="29"/>
    </row>
    <row r="286" spans="1:54" ht="15.7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42"/>
      <c r="W286" s="29"/>
      <c r="X286" s="41"/>
      <c r="Y286" s="41"/>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42"/>
      <c r="AX286" s="29"/>
      <c r="AY286" s="41"/>
      <c r="AZ286" s="41"/>
      <c r="BA286" s="29"/>
      <c r="BB286" s="29"/>
    </row>
    <row r="287" spans="1:54" ht="15.7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42"/>
      <c r="W287" s="29"/>
      <c r="X287" s="41"/>
      <c r="Y287" s="41"/>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42"/>
      <c r="AX287" s="29"/>
      <c r="AY287" s="41"/>
      <c r="AZ287" s="41"/>
      <c r="BA287" s="29"/>
      <c r="BB287" s="29"/>
    </row>
    <row r="288" spans="1:54" ht="15.7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42"/>
      <c r="W288" s="29"/>
      <c r="X288" s="41"/>
      <c r="Y288" s="41"/>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42"/>
      <c r="AX288" s="29"/>
      <c r="AY288" s="41"/>
      <c r="AZ288" s="41"/>
      <c r="BA288" s="29"/>
      <c r="BB288" s="29"/>
    </row>
    <row r="289" spans="1:54" ht="15.7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42"/>
      <c r="W289" s="29"/>
      <c r="X289" s="41"/>
      <c r="Y289" s="41"/>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42"/>
      <c r="AX289" s="29"/>
      <c r="AY289" s="41"/>
      <c r="AZ289" s="41"/>
      <c r="BA289" s="29"/>
      <c r="BB289" s="29"/>
    </row>
    <row r="290" spans="1:54" ht="15.7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42"/>
      <c r="W290" s="29"/>
      <c r="X290" s="41"/>
      <c r="Y290" s="41"/>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42"/>
      <c r="AX290" s="29"/>
      <c r="AY290" s="41"/>
      <c r="AZ290" s="41"/>
      <c r="BA290" s="29"/>
      <c r="BB290" s="29"/>
    </row>
    <row r="291" spans="1:54" ht="15.7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42"/>
      <c r="W291" s="29"/>
      <c r="X291" s="41"/>
      <c r="Y291" s="41"/>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42"/>
      <c r="AX291" s="29"/>
      <c r="AY291" s="41"/>
      <c r="AZ291" s="41"/>
      <c r="BA291" s="29"/>
      <c r="BB291" s="29"/>
    </row>
    <row r="292" spans="1:54" ht="15.7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42"/>
      <c r="W292" s="29"/>
      <c r="X292" s="41"/>
      <c r="Y292" s="41"/>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42"/>
      <c r="AX292" s="29"/>
      <c r="AY292" s="41"/>
      <c r="AZ292" s="41"/>
      <c r="BA292" s="29"/>
      <c r="BB292" s="29"/>
    </row>
    <row r="293" spans="1:54" ht="15.7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42"/>
      <c r="W293" s="29"/>
      <c r="X293" s="41"/>
      <c r="Y293" s="41"/>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42"/>
      <c r="AX293" s="29"/>
      <c r="AY293" s="41"/>
      <c r="AZ293" s="41"/>
      <c r="BA293" s="29"/>
      <c r="BB293" s="29"/>
    </row>
    <row r="294" spans="1:54" ht="15.7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42"/>
      <c r="W294" s="29"/>
      <c r="X294" s="41"/>
      <c r="Y294" s="41"/>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42"/>
      <c r="AX294" s="29"/>
      <c r="AY294" s="41"/>
      <c r="AZ294" s="41"/>
      <c r="BA294" s="29"/>
      <c r="BB294" s="29"/>
    </row>
    <row r="295" spans="1:54" ht="15.7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42"/>
      <c r="W295" s="29"/>
      <c r="X295" s="41"/>
      <c r="Y295" s="41"/>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42"/>
      <c r="AX295" s="29"/>
      <c r="AY295" s="41"/>
      <c r="AZ295" s="41"/>
      <c r="BA295" s="29"/>
      <c r="BB295" s="29"/>
    </row>
    <row r="296" spans="1:54" ht="15.7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42"/>
      <c r="W296" s="29"/>
      <c r="X296" s="41"/>
      <c r="Y296" s="41"/>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42"/>
      <c r="AX296" s="29"/>
      <c r="AY296" s="41"/>
      <c r="AZ296" s="41"/>
      <c r="BA296" s="29"/>
      <c r="BB296" s="29"/>
    </row>
    <row r="297" spans="1:54" ht="15.7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42"/>
      <c r="W297" s="29"/>
      <c r="X297" s="41"/>
      <c r="Y297" s="41"/>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42"/>
      <c r="AX297" s="29"/>
      <c r="AY297" s="41"/>
      <c r="AZ297" s="41"/>
      <c r="BA297" s="29"/>
      <c r="BB297" s="29"/>
    </row>
    <row r="298" spans="1:54" ht="15.7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42"/>
      <c r="W298" s="29"/>
      <c r="X298" s="41"/>
      <c r="Y298" s="41"/>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42"/>
      <c r="AX298" s="29"/>
      <c r="AY298" s="41"/>
      <c r="AZ298" s="41"/>
      <c r="BA298" s="29"/>
      <c r="BB298" s="29"/>
    </row>
    <row r="299" spans="1:54" ht="15.7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42"/>
      <c r="W299" s="29"/>
      <c r="X299" s="41"/>
      <c r="Y299" s="41"/>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42"/>
      <c r="AX299" s="29"/>
      <c r="AY299" s="41"/>
      <c r="AZ299" s="41"/>
      <c r="BA299" s="29"/>
      <c r="BB299" s="29"/>
    </row>
    <row r="300" spans="1:54" ht="15.7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42"/>
      <c r="W300" s="29"/>
      <c r="X300" s="41"/>
      <c r="Y300" s="41"/>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42"/>
      <c r="AX300" s="29"/>
      <c r="AY300" s="41"/>
      <c r="AZ300" s="41"/>
      <c r="BA300" s="29"/>
      <c r="BB300" s="29"/>
    </row>
    <row r="301" spans="1:54" ht="15.7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42"/>
      <c r="W301" s="29"/>
      <c r="X301" s="41"/>
      <c r="Y301" s="41"/>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42"/>
      <c r="AX301" s="29"/>
      <c r="AY301" s="41"/>
      <c r="AZ301" s="41"/>
      <c r="BA301" s="29"/>
      <c r="BB301" s="29"/>
    </row>
    <row r="302" spans="1:54" ht="15.7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42"/>
      <c r="W302" s="29"/>
      <c r="X302" s="41"/>
      <c r="Y302" s="41"/>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42"/>
      <c r="AX302" s="29"/>
      <c r="AY302" s="41"/>
      <c r="AZ302" s="41"/>
      <c r="BA302" s="29"/>
      <c r="BB302" s="29"/>
    </row>
    <row r="303" spans="1:54" ht="15.7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42"/>
      <c r="W303" s="29"/>
      <c r="X303" s="41"/>
      <c r="Y303" s="41"/>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42"/>
      <c r="AX303" s="29"/>
      <c r="AY303" s="41"/>
      <c r="AZ303" s="41"/>
      <c r="BA303" s="29"/>
      <c r="BB303" s="29"/>
    </row>
    <row r="304" spans="1:54" ht="15.7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42"/>
      <c r="W304" s="29"/>
      <c r="X304" s="41"/>
      <c r="Y304" s="41"/>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42"/>
      <c r="AX304" s="29"/>
      <c r="AY304" s="41"/>
      <c r="AZ304" s="41"/>
      <c r="BA304" s="29"/>
      <c r="BB304" s="29"/>
    </row>
    <row r="305" spans="1:54" ht="15.7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42"/>
      <c r="W305" s="29"/>
      <c r="X305" s="41"/>
      <c r="Y305" s="41"/>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42"/>
      <c r="AX305" s="29"/>
      <c r="AY305" s="41"/>
      <c r="AZ305" s="41"/>
      <c r="BA305" s="29"/>
      <c r="BB305" s="29"/>
    </row>
    <row r="306" spans="1:54" ht="15.7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42"/>
      <c r="W306" s="29"/>
      <c r="X306" s="41"/>
      <c r="Y306" s="41"/>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42"/>
      <c r="AX306" s="29"/>
      <c r="AY306" s="41"/>
      <c r="AZ306" s="41"/>
      <c r="BA306" s="29"/>
      <c r="BB306" s="29"/>
    </row>
    <row r="307" spans="1:54" ht="15.7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42"/>
      <c r="W307" s="29"/>
      <c r="X307" s="41"/>
      <c r="Y307" s="41"/>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42"/>
      <c r="AX307" s="29"/>
      <c r="AY307" s="41"/>
      <c r="AZ307" s="41"/>
      <c r="BA307" s="29"/>
      <c r="BB307" s="29"/>
    </row>
    <row r="308" spans="1:54" ht="15.7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42"/>
      <c r="W308" s="29"/>
      <c r="X308" s="41"/>
      <c r="Y308" s="41"/>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42"/>
      <c r="AX308" s="29"/>
      <c r="AY308" s="41"/>
      <c r="AZ308" s="41"/>
      <c r="BA308" s="29"/>
      <c r="BB308" s="29"/>
    </row>
    <row r="309" spans="1:54" ht="15.7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42"/>
      <c r="W309" s="29"/>
      <c r="X309" s="41"/>
      <c r="Y309" s="41"/>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42"/>
      <c r="AX309" s="29"/>
      <c r="AY309" s="41"/>
      <c r="AZ309" s="41"/>
      <c r="BA309" s="29"/>
      <c r="BB309" s="29"/>
    </row>
    <row r="310" spans="1:54" ht="15.7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42"/>
      <c r="W310" s="29"/>
      <c r="X310" s="41"/>
      <c r="Y310" s="41"/>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42"/>
      <c r="AX310" s="29"/>
      <c r="AY310" s="41"/>
      <c r="AZ310" s="41"/>
      <c r="BA310" s="29"/>
      <c r="BB310" s="29"/>
    </row>
    <row r="311" spans="1:54" ht="15.7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42"/>
      <c r="W311" s="29"/>
      <c r="X311" s="41"/>
      <c r="Y311" s="41"/>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42"/>
      <c r="AX311" s="29"/>
      <c r="AY311" s="41"/>
      <c r="AZ311" s="41"/>
      <c r="BA311" s="29"/>
      <c r="BB311" s="29"/>
    </row>
    <row r="312" spans="1:54" ht="15.7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42"/>
      <c r="W312" s="29"/>
      <c r="X312" s="41"/>
      <c r="Y312" s="41"/>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42"/>
      <c r="AX312" s="29"/>
      <c r="AY312" s="41"/>
      <c r="AZ312" s="41"/>
      <c r="BA312" s="29"/>
      <c r="BB312" s="29"/>
    </row>
    <row r="313" spans="1:54" ht="15.7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42"/>
      <c r="W313" s="29"/>
      <c r="X313" s="41"/>
      <c r="Y313" s="41"/>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42"/>
      <c r="AX313" s="29"/>
      <c r="AY313" s="41"/>
      <c r="AZ313" s="41"/>
      <c r="BA313" s="29"/>
      <c r="BB313" s="29"/>
    </row>
    <row r="314" spans="1:54" ht="15.7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42"/>
      <c r="W314" s="29"/>
      <c r="X314" s="41"/>
      <c r="Y314" s="41"/>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42"/>
      <c r="AX314" s="29"/>
      <c r="AY314" s="41"/>
      <c r="AZ314" s="41"/>
      <c r="BA314" s="29"/>
      <c r="BB314" s="29"/>
    </row>
    <row r="315" spans="1:54" ht="15.7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42"/>
      <c r="W315" s="29"/>
      <c r="X315" s="41"/>
      <c r="Y315" s="41"/>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42"/>
      <c r="AX315" s="29"/>
      <c r="AY315" s="41"/>
      <c r="AZ315" s="41"/>
      <c r="BA315" s="29"/>
      <c r="BB315" s="29"/>
    </row>
    <row r="316" spans="1:54" ht="15.7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42"/>
      <c r="W316" s="29"/>
      <c r="X316" s="41"/>
      <c r="Y316" s="41"/>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42"/>
      <c r="AX316" s="29"/>
      <c r="AY316" s="41"/>
      <c r="AZ316" s="41"/>
      <c r="BA316" s="29"/>
      <c r="BB316" s="29"/>
    </row>
    <row r="317" spans="1:54" ht="15.7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42"/>
      <c r="W317" s="29"/>
      <c r="X317" s="41"/>
      <c r="Y317" s="41"/>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42"/>
      <c r="AX317" s="29"/>
      <c r="AY317" s="41"/>
      <c r="AZ317" s="41"/>
      <c r="BA317" s="29"/>
      <c r="BB317" s="29"/>
    </row>
    <row r="318" spans="1:54" ht="15.7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42"/>
      <c r="W318" s="29"/>
      <c r="X318" s="41"/>
      <c r="Y318" s="41"/>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42"/>
      <c r="AX318" s="29"/>
      <c r="AY318" s="41"/>
      <c r="AZ318" s="41"/>
      <c r="BA318" s="29"/>
      <c r="BB318" s="29"/>
    </row>
    <row r="319" spans="1:54" ht="15.7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42"/>
      <c r="W319" s="29"/>
      <c r="X319" s="41"/>
      <c r="Y319" s="41"/>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42"/>
      <c r="AX319" s="29"/>
      <c r="AY319" s="41"/>
      <c r="AZ319" s="41"/>
      <c r="BA319" s="29"/>
      <c r="BB319" s="29"/>
    </row>
    <row r="320" spans="1:54" ht="15.7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42"/>
      <c r="W320" s="29"/>
      <c r="X320" s="41"/>
      <c r="Y320" s="41"/>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42"/>
      <c r="AX320" s="29"/>
      <c r="AY320" s="41"/>
      <c r="AZ320" s="41"/>
      <c r="BA320" s="29"/>
      <c r="BB320" s="29"/>
    </row>
    <row r="321" spans="1:54" ht="15.7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42"/>
      <c r="W321" s="29"/>
      <c r="X321" s="41"/>
      <c r="Y321" s="41"/>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42"/>
      <c r="AX321" s="29"/>
      <c r="AY321" s="41"/>
      <c r="AZ321" s="41"/>
      <c r="BA321" s="29"/>
      <c r="BB321" s="29"/>
    </row>
    <row r="322" spans="1:54" ht="15.7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42"/>
      <c r="W322" s="29"/>
      <c r="X322" s="41"/>
      <c r="Y322" s="41"/>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42"/>
      <c r="AX322" s="29"/>
      <c r="AY322" s="41"/>
      <c r="AZ322" s="41"/>
      <c r="BA322" s="29"/>
      <c r="BB322" s="29"/>
    </row>
    <row r="323" spans="1:54" ht="15.7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42"/>
      <c r="W323" s="29"/>
      <c r="X323" s="41"/>
      <c r="Y323" s="41"/>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42"/>
      <c r="AX323" s="29"/>
      <c r="AY323" s="41"/>
      <c r="AZ323" s="41"/>
      <c r="BA323" s="29"/>
      <c r="BB323" s="29"/>
    </row>
    <row r="324" spans="1:54" ht="15.7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42"/>
      <c r="W324" s="29"/>
      <c r="X324" s="41"/>
      <c r="Y324" s="41"/>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42"/>
      <c r="AX324" s="29"/>
      <c r="AY324" s="41"/>
      <c r="AZ324" s="41"/>
      <c r="BA324" s="29"/>
      <c r="BB324" s="29"/>
    </row>
    <row r="325" spans="1:54" ht="15.7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42"/>
      <c r="W325" s="29"/>
      <c r="X325" s="41"/>
      <c r="Y325" s="41"/>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42"/>
      <c r="AX325" s="29"/>
      <c r="AY325" s="41"/>
      <c r="AZ325" s="41"/>
      <c r="BA325" s="29"/>
      <c r="BB325" s="29"/>
    </row>
    <row r="326" spans="1:54" ht="15.7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42"/>
      <c r="W326" s="29"/>
      <c r="X326" s="41"/>
      <c r="Y326" s="41"/>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42"/>
      <c r="AX326" s="29"/>
      <c r="AY326" s="41"/>
      <c r="AZ326" s="41"/>
      <c r="BA326" s="29"/>
      <c r="BB326" s="29"/>
    </row>
    <row r="327" spans="1:54" ht="15.7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42"/>
      <c r="W327" s="29"/>
      <c r="X327" s="41"/>
      <c r="Y327" s="41"/>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42"/>
      <c r="AX327" s="29"/>
      <c r="AY327" s="41"/>
      <c r="AZ327" s="41"/>
      <c r="BA327" s="29"/>
      <c r="BB327" s="29"/>
    </row>
    <row r="328" spans="1:54" ht="15.7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42"/>
      <c r="W328" s="29"/>
      <c r="X328" s="41"/>
      <c r="Y328" s="41"/>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42"/>
      <c r="AX328" s="29"/>
      <c r="AY328" s="41"/>
      <c r="AZ328" s="41"/>
      <c r="BA328" s="29"/>
      <c r="BB328" s="29"/>
    </row>
    <row r="329" spans="1:54" ht="15.7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42"/>
      <c r="W329" s="29"/>
      <c r="X329" s="41"/>
      <c r="Y329" s="41"/>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42"/>
      <c r="AX329" s="29"/>
      <c r="AY329" s="41"/>
      <c r="AZ329" s="41"/>
      <c r="BA329" s="29"/>
      <c r="BB329" s="29"/>
    </row>
    <row r="330" spans="1:54" ht="15.7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42"/>
      <c r="W330" s="29"/>
      <c r="X330" s="41"/>
      <c r="Y330" s="41"/>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42"/>
      <c r="AX330" s="29"/>
      <c r="AY330" s="41"/>
      <c r="AZ330" s="41"/>
      <c r="BA330" s="29"/>
      <c r="BB330" s="29"/>
    </row>
    <row r="331" spans="1:54" ht="15.7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42"/>
      <c r="W331" s="29"/>
      <c r="X331" s="41"/>
      <c r="Y331" s="41"/>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42"/>
      <c r="AX331" s="29"/>
      <c r="AY331" s="41"/>
      <c r="AZ331" s="41"/>
      <c r="BA331" s="29"/>
      <c r="BB331" s="29"/>
    </row>
    <row r="332" spans="1:54" ht="15.7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42"/>
      <c r="W332" s="29"/>
      <c r="X332" s="41"/>
      <c r="Y332" s="41"/>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42"/>
      <c r="AX332" s="29"/>
      <c r="AY332" s="41"/>
      <c r="AZ332" s="41"/>
      <c r="BA332" s="29"/>
      <c r="BB332" s="29"/>
    </row>
    <row r="333" spans="1:54" ht="15.7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42"/>
      <c r="W333" s="29"/>
      <c r="X333" s="41"/>
      <c r="Y333" s="41"/>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42"/>
      <c r="AX333" s="29"/>
      <c r="AY333" s="41"/>
      <c r="AZ333" s="41"/>
      <c r="BA333" s="29"/>
      <c r="BB333" s="29"/>
    </row>
    <row r="334" spans="1:54" ht="15.7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42"/>
      <c r="W334" s="29"/>
      <c r="X334" s="41"/>
      <c r="Y334" s="41"/>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42"/>
      <c r="AX334" s="29"/>
      <c r="AY334" s="41"/>
      <c r="AZ334" s="41"/>
      <c r="BA334" s="29"/>
      <c r="BB334" s="29"/>
    </row>
    <row r="335" spans="1:54" ht="15.7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42"/>
      <c r="W335" s="29"/>
      <c r="X335" s="41"/>
      <c r="Y335" s="41"/>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42"/>
      <c r="AX335" s="29"/>
      <c r="AY335" s="41"/>
      <c r="AZ335" s="41"/>
      <c r="BA335" s="29"/>
      <c r="BB335" s="29"/>
    </row>
    <row r="336" spans="1:54" ht="15.7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42"/>
      <c r="W336" s="29"/>
      <c r="X336" s="41"/>
      <c r="Y336" s="41"/>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42"/>
      <c r="AX336" s="29"/>
      <c r="AY336" s="41"/>
      <c r="AZ336" s="41"/>
      <c r="BA336" s="29"/>
      <c r="BB336" s="29"/>
    </row>
    <row r="337" spans="1:54" ht="15.7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42"/>
      <c r="W337" s="29"/>
      <c r="X337" s="41"/>
      <c r="Y337" s="41"/>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42"/>
      <c r="AX337" s="29"/>
      <c r="AY337" s="41"/>
      <c r="AZ337" s="41"/>
      <c r="BA337" s="29"/>
      <c r="BB337" s="29"/>
    </row>
    <row r="338" spans="1:54" ht="15.7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42"/>
      <c r="W338" s="29"/>
      <c r="X338" s="41"/>
      <c r="Y338" s="41"/>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42"/>
      <c r="AX338" s="29"/>
      <c r="AY338" s="41"/>
      <c r="AZ338" s="41"/>
      <c r="BA338" s="29"/>
      <c r="BB338" s="29"/>
    </row>
    <row r="339" spans="1:54" ht="15.7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42"/>
      <c r="W339" s="29"/>
      <c r="X339" s="41"/>
      <c r="Y339" s="41"/>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42"/>
      <c r="AX339" s="29"/>
      <c r="AY339" s="41"/>
      <c r="AZ339" s="41"/>
      <c r="BA339" s="29"/>
      <c r="BB339" s="29"/>
    </row>
    <row r="340" spans="1:54" ht="15.7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42"/>
      <c r="W340" s="29"/>
      <c r="X340" s="41"/>
      <c r="Y340" s="41"/>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42"/>
      <c r="AX340" s="29"/>
      <c r="AY340" s="41"/>
      <c r="AZ340" s="41"/>
      <c r="BA340" s="29"/>
      <c r="BB340" s="29"/>
    </row>
    <row r="341" spans="1:54" ht="15.7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42"/>
      <c r="W341" s="29"/>
      <c r="X341" s="41"/>
      <c r="Y341" s="41"/>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42"/>
      <c r="AX341" s="29"/>
      <c r="AY341" s="41"/>
      <c r="AZ341" s="41"/>
      <c r="BA341" s="29"/>
      <c r="BB341" s="29"/>
    </row>
    <row r="342" spans="1:54" ht="15.7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42"/>
      <c r="W342" s="29"/>
      <c r="X342" s="41"/>
      <c r="Y342" s="41"/>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42"/>
      <c r="AX342" s="29"/>
      <c r="AY342" s="41"/>
      <c r="AZ342" s="41"/>
      <c r="BA342" s="29"/>
      <c r="BB342" s="29"/>
    </row>
    <row r="343" spans="1:54" ht="15.7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42"/>
      <c r="W343" s="29"/>
      <c r="X343" s="41"/>
      <c r="Y343" s="41"/>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42"/>
      <c r="AX343" s="29"/>
      <c r="AY343" s="41"/>
      <c r="AZ343" s="41"/>
      <c r="BA343" s="29"/>
      <c r="BB343" s="29"/>
    </row>
    <row r="344" spans="1:54" ht="15.7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42"/>
      <c r="W344" s="29"/>
      <c r="X344" s="41"/>
      <c r="Y344" s="41"/>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42"/>
      <c r="AX344" s="29"/>
      <c r="AY344" s="41"/>
      <c r="AZ344" s="41"/>
      <c r="BA344" s="29"/>
      <c r="BB344" s="29"/>
    </row>
    <row r="345" spans="1:54" ht="15.7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42"/>
      <c r="W345" s="29"/>
      <c r="X345" s="41"/>
      <c r="Y345" s="41"/>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42"/>
      <c r="AX345" s="29"/>
      <c r="AY345" s="41"/>
      <c r="AZ345" s="41"/>
      <c r="BA345" s="29"/>
      <c r="BB345" s="29"/>
    </row>
    <row r="346" spans="1:54" ht="15.7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42"/>
      <c r="W346" s="29"/>
      <c r="X346" s="41"/>
      <c r="Y346" s="41"/>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42"/>
      <c r="AX346" s="29"/>
      <c r="AY346" s="41"/>
      <c r="AZ346" s="41"/>
      <c r="BA346" s="29"/>
      <c r="BB346" s="29"/>
    </row>
    <row r="347" spans="1:54" ht="15.7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42"/>
      <c r="W347" s="29"/>
      <c r="X347" s="41"/>
      <c r="Y347" s="41"/>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42"/>
      <c r="AX347" s="29"/>
      <c r="AY347" s="41"/>
      <c r="AZ347" s="41"/>
      <c r="BA347" s="29"/>
      <c r="BB347" s="29"/>
    </row>
    <row r="348" spans="1:54" ht="15.7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42"/>
      <c r="W348" s="29"/>
      <c r="X348" s="41"/>
      <c r="Y348" s="41"/>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42"/>
      <c r="AX348" s="29"/>
      <c r="AY348" s="41"/>
      <c r="AZ348" s="41"/>
      <c r="BA348" s="29"/>
      <c r="BB348" s="29"/>
    </row>
    <row r="349" spans="1:54" ht="15.7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42"/>
      <c r="W349" s="29"/>
      <c r="X349" s="41"/>
      <c r="Y349" s="41"/>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42"/>
      <c r="AX349" s="29"/>
      <c r="AY349" s="41"/>
      <c r="AZ349" s="41"/>
      <c r="BA349" s="29"/>
      <c r="BB349" s="29"/>
    </row>
    <row r="350" spans="1:54" ht="15.7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42"/>
      <c r="W350" s="29"/>
      <c r="X350" s="41"/>
      <c r="Y350" s="41"/>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42"/>
      <c r="AX350" s="29"/>
      <c r="AY350" s="41"/>
      <c r="AZ350" s="41"/>
      <c r="BA350" s="29"/>
      <c r="BB350" s="29"/>
    </row>
    <row r="351" spans="1:54" ht="15.7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42"/>
      <c r="W351" s="29"/>
      <c r="X351" s="41"/>
      <c r="Y351" s="41"/>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42"/>
      <c r="AX351" s="29"/>
      <c r="AY351" s="41"/>
      <c r="AZ351" s="41"/>
      <c r="BA351" s="29"/>
      <c r="BB351" s="29"/>
    </row>
    <row r="352" spans="1:54" ht="15.7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42"/>
      <c r="W352" s="29"/>
      <c r="X352" s="41"/>
      <c r="Y352" s="41"/>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42"/>
      <c r="AX352" s="29"/>
      <c r="AY352" s="41"/>
      <c r="AZ352" s="41"/>
      <c r="BA352" s="29"/>
      <c r="BB352" s="29"/>
    </row>
    <row r="353" spans="1:54" ht="15.7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42"/>
      <c r="W353" s="29"/>
      <c r="X353" s="41"/>
      <c r="Y353" s="41"/>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42"/>
      <c r="AX353" s="29"/>
      <c r="AY353" s="41"/>
      <c r="AZ353" s="41"/>
      <c r="BA353" s="29"/>
      <c r="BB353" s="29"/>
    </row>
    <row r="354" spans="1:54" ht="15.7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42"/>
      <c r="W354" s="29"/>
      <c r="X354" s="41"/>
      <c r="Y354" s="41"/>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42"/>
      <c r="AX354" s="29"/>
      <c r="AY354" s="41"/>
      <c r="AZ354" s="41"/>
      <c r="BA354" s="29"/>
      <c r="BB354" s="29"/>
    </row>
    <row r="355" spans="1:54" ht="15.7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42"/>
      <c r="W355" s="29"/>
      <c r="X355" s="41"/>
      <c r="Y355" s="41"/>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42"/>
      <c r="AX355" s="29"/>
      <c r="AY355" s="41"/>
      <c r="AZ355" s="41"/>
      <c r="BA355" s="29"/>
      <c r="BB355" s="29"/>
    </row>
    <row r="356" spans="1:54" ht="15.7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42"/>
      <c r="W356" s="29"/>
      <c r="X356" s="41"/>
      <c r="Y356" s="41"/>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42"/>
      <c r="AX356" s="29"/>
      <c r="AY356" s="41"/>
      <c r="AZ356" s="41"/>
      <c r="BA356" s="29"/>
      <c r="BB356" s="29"/>
    </row>
    <row r="357" spans="1:54" ht="15.7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42"/>
      <c r="W357" s="29"/>
      <c r="X357" s="41"/>
      <c r="Y357" s="41"/>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42"/>
      <c r="AX357" s="29"/>
      <c r="AY357" s="41"/>
      <c r="AZ357" s="41"/>
      <c r="BA357" s="29"/>
      <c r="BB357" s="29"/>
    </row>
    <row r="358" spans="1:54" ht="15.7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42"/>
      <c r="W358" s="29"/>
      <c r="X358" s="41"/>
      <c r="Y358" s="41"/>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42"/>
      <c r="AX358" s="29"/>
      <c r="AY358" s="41"/>
      <c r="AZ358" s="41"/>
      <c r="BA358" s="29"/>
      <c r="BB358" s="29"/>
    </row>
    <row r="359" spans="1:54" ht="15.7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42"/>
      <c r="W359" s="29"/>
      <c r="X359" s="41"/>
      <c r="Y359" s="41"/>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42"/>
      <c r="AX359" s="29"/>
      <c r="AY359" s="41"/>
      <c r="AZ359" s="41"/>
      <c r="BA359" s="29"/>
      <c r="BB359" s="29"/>
    </row>
    <row r="360" spans="1:54" ht="15.7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42"/>
      <c r="W360" s="29"/>
      <c r="X360" s="41"/>
      <c r="Y360" s="41"/>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42"/>
      <c r="AX360" s="29"/>
      <c r="AY360" s="41"/>
      <c r="AZ360" s="41"/>
      <c r="BA360" s="29"/>
      <c r="BB360" s="29"/>
    </row>
    <row r="361" spans="1:54" ht="15.7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42"/>
      <c r="W361" s="29"/>
      <c r="X361" s="41"/>
      <c r="Y361" s="41"/>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42"/>
      <c r="AX361" s="29"/>
      <c r="AY361" s="41"/>
      <c r="AZ361" s="41"/>
      <c r="BA361" s="29"/>
      <c r="BB361" s="29"/>
    </row>
    <row r="362" spans="1:54" ht="15.7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42"/>
      <c r="W362" s="29"/>
      <c r="X362" s="41"/>
      <c r="Y362" s="41"/>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42"/>
      <c r="AX362" s="29"/>
      <c r="AY362" s="41"/>
      <c r="AZ362" s="41"/>
      <c r="BA362" s="29"/>
      <c r="BB362" s="29"/>
    </row>
    <row r="363" spans="1:54" ht="15.7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42"/>
      <c r="W363" s="29"/>
      <c r="X363" s="41"/>
      <c r="Y363" s="41"/>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42"/>
      <c r="AX363" s="29"/>
      <c r="AY363" s="41"/>
      <c r="AZ363" s="41"/>
      <c r="BA363" s="29"/>
      <c r="BB363" s="29"/>
    </row>
    <row r="364" spans="1:54" ht="15.7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42"/>
      <c r="W364" s="29"/>
      <c r="X364" s="41"/>
      <c r="Y364" s="41"/>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42"/>
      <c r="AX364" s="29"/>
      <c r="AY364" s="41"/>
      <c r="AZ364" s="41"/>
      <c r="BA364" s="29"/>
      <c r="BB364" s="29"/>
    </row>
    <row r="365" spans="1:54" ht="15.7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42"/>
      <c r="W365" s="29"/>
      <c r="X365" s="41"/>
      <c r="Y365" s="41"/>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42"/>
      <c r="AX365" s="29"/>
      <c r="AY365" s="41"/>
      <c r="AZ365" s="41"/>
      <c r="BA365" s="29"/>
      <c r="BB365" s="29"/>
    </row>
    <row r="366" spans="1:54" ht="15.7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42"/>
      <c r="W366" s="29"/>
      <c r="X366" s="41"/>
      <c r="Y366" s="41"/>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42"/>
      <c r="AX366" s="29"/>
      <c r="AY366" s="41"/>
      <c r="AZ366" s="41"/>
      <c r="BA366" s="29"/>
      <c r="BB366" s="29"/>
    </row>
    <row r="367" spans="1:54" ht="15.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42"/>
      <c r="W367" s="29"/>
      <c r="X367" s="41"/>
      <c r="Y367" s="41"/>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42"/>
      <c r="AX367" s="29"/>
      <c r="AY367" s="41"/>
      <c r="AZ367" s="41"/>
      <c r="BA367" s="29"/>
      <c r="BB367" s="29"/>
    </row>
    <row r="368" spans="1:54"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42"/>
      <c r="W368" s="29"/>
      <c r="X368" s="41"/>
      <c r="Y368" s="41"/>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42"/>
      <c r="AX368" s="29"/>
      <c r="AY368" s="41"/>
      <c r="AZ368" s="41"/>
      <c r="BA368" s="29"/>
      <c r="BB368" s="29"/>
    </row>
    <row r="369" spans="1:54"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42"/>
      <c r="W369" s="29"/>
      <c r="X369" s="41"/>
      <c r="Y369" s="41"/>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42"/>
      <c r="AX369" s="29"/>
      <c r="AY369" s="41"/>
      <c r="AZ369" s="41"/>
      <c r="BA369" s="29"/>
      <c r="BB369" s="29"/>
    </row>
    <row r="370" spans="1:54"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42"/>
      <c r="W370" s="29"/>
      <c r="X370" s="41"/>
      <c r="Y370" s="41"/>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42"/>
      <c r="AX370" s="29"/>
      <c r="AY370" s="41"/>
      <c r="AZ370" s="41"/>
      <c r="BA370" s="29"/>
      <c r="BB370" s="29"/>
    </row>
    <row r="371" spans="1:54"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42"/>
      <c r="W371" s="29"/>
      <c r="X371" s="41"/>
      <c r="Y371" s="41"/>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42"/>
      <c r="AX371" s="29"/>
      <c r="AY371" s="41"/>
      <c r="AZ371" s="41"/>
      <c r="BA371" s="29"/>
      <c r="BB371" s="29"/>
    </row>
    <row r="372" spans="1:54"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42"/>
      <c r="W372" s="29"/>
      <c r="X372" s="41"/>
      <c r="Y372" s="41"/>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42"/>
      <c r="AX372" s="29"/>
      <c r="AY372" s="41"/>
      <c r="AZ372" s="41"/>
      <c r="BA372" s="29"/>
      <c r="BB372" s="29"/>
    </row>
    <row r="373" spans="1:54"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42"/>
      <c r="W373" s="29"/>
      <c r="X373" s="41"/>
      <c r="Y373" s="41"/>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42"/>
      <c r="AX373" s="29"/>
      <c r="AY373" s="41"/>
      <c r="AZ373" s="41"/>
      <c r="BA373" s="29"/>
      <c r="BB373" s="29"/>
    </row>
    <row r="374" spans="1:54"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42"/>
      <c r="W374" s="29"/>
      <c r="X374" s="41"/>
      <c r="Y374" s="41"/>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42"/>
      <c r="AX374" s="29"/>
      <c r="AY374" s="41"/>
      <c r="AZ374" s="41"/>
      <c r="BA374" s="29"/>
      <c r="BB374" s="29"/>
    </row>
    <row r="375" spans="1:54"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42"/>
      <c r="W375" s="29"/>
      <c r="X375" s="41"/>
      <c r="Y375" s="41"/>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42"/>
      <c r="AX375" s="29"/>
      <c r="AY375" s="41"/>
      <c r="AZ375" s="41"/>
      <c r="BA375" s="29"/>
      <c r="BB375" s="29"/>
    </row>
    <row r="376" spans="1:54"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42"/>
      <c r="W376" s="29"/>
      <c r="X376" s="41"/>
      <c r="Y376" s="41"/>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42"/>
      <c r="AX376" s="29"/>
      <c r="AY376" s="41"/>
      <c r="AZ376" s="41"/>
      <c r="BA376" s="29"/>
      <c r="BB376" s="29"/>
    </row>
    <row r="377" spans="1:54"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42"/>
      <c r="W377" s="29"/>
      <c r="X377" s="41"/>
      <c r="Y377" s="41"/>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42"/>
      <c r="AX377" s="29"/>
      <c r="AY377" s="41"/>
      <c r="AZ377" s="41"/>
      <c r="BA377" s="29"/>
      <c r="BB377" s="29"/>
    </row>
    <row r="378" spans="1:54"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42"/>
      <c r="W378" s="29"/>
      <c r="X378" s="41"/>
      <c r="Y378" s="41"/>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42"/>
      <c r="AX378" s="29"/>
      <c r="AY378" s="41"/>
      <c r="AZ378" s="41"/>
      <c r="BA378" s="29"/>
      <c r="BB378" s="29"/>
    </row>
    <row r="379" spans="1:54"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42"/>
      <c r="W379" s="29"/>
      <c r="X379" s="41"/>
      <c r="Y379" s="41"/>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42"/>
      <c r="AX379" s="29"/>
      <c r="AY379" s="41"/>
      <c r="AZ379" s="41"/>
      <c r="BA379" s="29"/>
      <c r="BB379" s="29"/>
    </row>
    <row r="380" spans="1:54"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42"/>
      <c r="W380" s="29"/>
      <c r="X380" s="41"/>
      <c r="Y380" s="41"/>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42"/>
      <c r="AX380" s="29"/>
      <c r="AY380" s="41"/>
      <c r="AZ380" s="41"/>
      <c r="BA380" s="29"/>
      <c r="BB380" s="29"/>
    </row>
    <row r="381" spans="1:54"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42"/>
      <c r="W381" s="29"/>
      <c r="X381" s="41"/>
      <c r="Y381" s="41"/>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42"/>
      <c r="AX381" s="29"/>
      <c r="AY381" s="41"/>
      <c r="AZ381" s="41"/>
      <c r="BA381" s="29"/>
      <c r="BB381" s="29"/>
    </row>
    <row r="382" spans="1:54"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42"/>
      <c r="W382" s="29"/>
      <c r="X382" s="41"/>
      <c r="Y382" s="41"/>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42"/>
      <c r="AX382" s="29"/>
      <c r="AY382" s="41"/>
      <c r="AZ382" s="41"/>
      <c r="BA382" s="29"/>
      <c r="BB382" s="29"/>
    </row>
    <row r="383" spans="1:54"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42"/>
      <c r="W383" s="29"/>
      <c r="X383" s="41"/>
      <c r="Y383" s="41"/>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42"/>
      <c r="AX383" s="29"/>
      <c r="AY383" s="41"/>
      <c r="AZ383" s="41"/>
      <c r="BA383" s="29"/>
      <c r="BB383" s="29"/>
    </row>
    <row r="384" spans="1:54"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42"/>
      <c r="W384" s="29"/>
      <c r="X384" s="41"/>
      <c r="Y384" s="41"/>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42"/>
      <c r="AX384" s="29"/>
      <c r="AY384" s="41"/>
      <c r="AZ384" s="41"/>
      <c r="BA384" s="29"/>
      <c r="BB384" s="29"/>
    </row>
    <row r="385" spans="1:54"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42"/>
      <c r="W385" s="29"/>
      <c r="X385" s="41"/>
      <c r="Y385" s="41"/>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42"/>
      <c r="AX385" s="29"/>
      <c r="AY385" s="41"/>
      <c r="AZ385" s="41"/>
      <c r="BA385" s="29"/>
      <c r="BB385" s="29"/>
    </row>
    <row r="386" spans="1:54"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42"/>
      <c r="W386" s="29"/>
      <c r="X386" s="41"/>
      <c r="Y386" s="41"/>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42"/>
      <c r="AX386" s="29"/>
      <c r="AY386" s="41"/>
      <c r="AZ386" s="41"/>
      <c r="BA386" s="29"/>
      <c r="BB386" s="29"/>
    </row>
    <row r="387" spans="1:54"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42"/>
      <c r="W387" s="29"/>
      <c r="X387" s="41"/>
      <c r="Y387" s="41"/>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42"/>
      <c r="AX387" s="29"/>
      <c r="AY387" s="41"/>
      <c r="AZ387" s="41"/>
      <c r="BA387" s="29"/>
      <c r="BB387" s="29"/>
    </row>
    <row r="388" spans="1:54"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42"/>
      <c r="W388" s="29"/>
      <c r="X388" s="41"/>
      <c r="Y388" s="41"/>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42"/>
      <c r="AX388" s="29"/>
      <c r="AY388" s="41"/>
      <c r="AZ388" s="41"/>
      <c r="BA388" s="29"/>
      <c r="BB388" s="29"/>
    </row>
    <row r="389" spans="1:54"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42"/>
      <c r="W389" s="29"/>
      <c r="X389" s="41"/>
      <c r="Y389" s="41"/>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42"/>
      <c r="AX389" s="29"/>
      <c r="AY389" s="41"/>
      <c r="AZ389" s="41"/>
      <c r="BA389" s="29"/>
      <c r="BB389" s="29"/>
    </row>
    <row r="390" spans="1:54"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42"/>
      <c r="W390" s="29"/>
      <c r="X390" s="41"/>
      <c r="Y390" s="41"/>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42"/>
      <c r="AX390" s="29"/>
      <c r="AY390" s="41"/>
      <c r="AZ390" s="41"/>
      <c r="BA390" s="29"/>
      <c r="BB390" s="29"/>
    </row>
    <row r="391" spans="1:54"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42"/>
      <c r="W391" s="29"/>
      <c r="X391" s="41"/>
      <c r="Y391" s="41"/>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42"/>
      <c r="AX391" s="29"/>
      <c r="AY391" s="41"/>
      <c r="AZ391" s="41"/>
      <c r="BA391" s="29"/>
      <c r="BB391" s="29"/>
    </row>
    <row r="392" spans="1:54"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42"/>
      <c r="W392" s="29"/>
      <c r="X392" s="41"/>
      <c r="Y392" s="41"/>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42"/>
      <c r="AX392" s="29"/>
      <c r="AY392" s="41"/>
      <c r="AZ392" s="41"/>
      <c r="BA392" s="29"/>
      <c r="BB392" s="29"/>
    </row>
    <row r="393" spans="1:54"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42"/>
      <c r="W393" s="29"/>
      <c r="X393" s="41"/>
      <c r="Y393" s="41"/>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42"/>
      <c r="AX393" s="29"/>
      <c r="AY393" s="41"/>
      <c r="AZ393" s="41"/>
      <c r="BA393" s="29"/>
      <c r="BB393" s="29"/>
    </row>
    <row r="394" spans="1:54"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42"/>
      <c r="W394" s="29"/>
      <c r="X394" s="41"/>
      <c r="Y394" s="41"/>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42"/>
      <c r="AX394" s="29"/>
      <c r="AY394" s="41"/>
      <c r="AZ394" s="41"/>
      <c r="BA394" s="29"/>
      <c r="BB394" s="29"/>
    </row>
    <row r="395" spans="1:54"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42"/>
      <c r="W395" s="29"/>
      <c r="X395" s="41"/>
      <c r="Y395" s="41"/>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42"/>
      <c r="AX395" s="29"/>
      <c r="AY395" s="41"/>
      <c r="AZ395" s="41"/>
      <c r="BA395" s="29"/>
      <c r="BB395" s="29"/>
    </row>
    <row r="396" spans="1:54"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42"/>
      <c r="W396" s="29"/>
      <c r="X396" s="41"/>
      <c r="Y396" s="41"/>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42"/>
      <c r="AX396" s="29"/>
      <c r="AY396" s="41"/>
      <c r="AZ396" s="41"/>
      <c r="BA396" s="29"/>
      <c r="BB396" s="29"/>
    </row>
    <row r="397" spans="1:54"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42"/>
      <c r="W397" s="29"/>
      <c r="X397" s="41"/>
      <c r="Y397" s="41"/>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42"/>
      <c r="AX397" s="29"/>
      <c r="AY397" s="41"/>
      <c r="AZ397" s="41"/>
      <c r="BA397" s="29"/>
      <c r="BB397" s="29"/>
    </row>
    <row r="398" spans="1:54"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42"/>
      <c r="W398" s="29"/>
      <c r="X398" s="41"/>
      <c r="Y398" s="41"/>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42"/>
      <c r="AX398" s="29"/>
      <c r="AY398" s="41"/>
      <c r="AZ398" s="41"/>
      <c r="BA398" s="29"/>
      <c r="BB398" s="29"/>
    </row>
    <row r="399" spans="1:54"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42"/>
      <c r="W399" s="29"/>
      <c r="X399" s="41"/>
      <c r="Y399" s="41"/>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42"/>
      <c r="AX399" s="29"/>
      <c r="AY399" s="41"/>
      <c r="AZ399" s="41"/>
      <c r="BA399" s="29"/>
      <c r="BB399" s="29"/>
    </row>
    <row r="400" spans="1:54"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42"/>
      <c r="W400" s="29"/>
      <c r="X400" s="41"/>
      <c r="Y400" s="41"/>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42"/>
      <c r="AX400" s="29"/>
      <c r="AY400" s="41"/>
      <c r="AZ400" s="41"/>
      <c r="BA400" s="29"/>
      <c r="BB400" s="29"/>
    </row>
    <row r="401" spans="1:54"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42"/>
      <c r="W401" s="29"/>
      <c r="X401" s="41"/>
      <c r="Y401" s="41"/>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42"/>
      <c r="AX401" s="29"/>
      <c r="AY401" s="41"/>
      <c r="AZ401" s="41"/>
      <c r="BA401" s="29"/>
      <c r="BB401" s="29"/>
    </row>
    <row r="402" spans="1:54"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42"/>
      <c r="W402" s="29"/>
      <c r="X402" s="41"/>
      <c r="Y402" s="41"/>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42"/>
      <c r="AX402" s="29"/>
      <c r="AY402" s="41"/>
      <c r="AZ402" s="41"/>
      <c r="BA402" s="29"/>
      <c r="BB402" s="29"/>
    </row>
    <row r="403" spans="1:54"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42"/>
      <c r="W403" s="29"/>
      <c r="X403" s="41"/>
      <c r="Y403" s="41"/>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42"/>
      <c r="AX403" s="29"/>
      <c r="AY403" s="41"/>
      <c r="AZ403" s="41"/>
      <c r="BA403" s="29"/>
      <c r="BB403" s="29"/>
    </row>
    <row r="404" spans="1:54"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42"/>
      <c r="W404" s="29"/>
      <c r="X404" s="41"/>
      <c r="Y404" s="41"/>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42"/>
      <c r="AX404" s="29"/>
      <c r="AY404" s="41"/>
      <c r="AZ404" s="41"/>
      <c r="BA404" s="29"/>
      <c r="BB404" s="29"/>
    </row>
    <row r="405" spans="1:54"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42"/>
      <c r="W405" s="29"/>
      <c r="X405" s="41"/>
      <c r="Y405" s="41"/>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42"/>
      <c r="AX405" s="29"/>
      <c r="AY405" s="41"/>
      <c r="AZ405" s="41"/>
      <c r="BA405" s="29"/>
      <c r="BB405" s="29"/>
    </row>
    <row r="406" spans="1:54"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42"/>
      <c r="W406" s="29"/>
      <c r="X406" s="41"/>
      <c r="Y406" s="41"/>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42"/>
      <c r="AX406" s="29"/>
      <c r="AY406" s="41"/>
      <c r="AZ406" s="41"/>
      <c r="BA406" s="29"/>
      <c r="BB406" s="29"/>
    </row>
    <row r="407" spans="1:54"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42"/>
      <c r="W407" s="29"/>
      <c r="X407" s="41"/>
      <c r="Y407" s="41"/>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42"/>
      <c r="AX407" s="29"/>
      <c r="AY407" s="41"/>
      <c r="AZ407" s="41"/>
      <c r="BA407" s="29"/>
      <c r="BB407" s="29"/>
    </row>
    <row r="408" spans="1:54"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42"/>
      <c r="W408" s="29"/>
      <c r="X408" s="41"/>
      <c r="Y408" s="41"/>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42"/>
      <c r="AX408" s="29"/>
      <c r="AY408" s="41"/>
      <c r="AZ408" s="41"/>
      <c r="BA408" s="29"/>
      <c r="BB408" s="29"/>
    </row>
    <row r="409" spans="1:54"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42"/>
      <c r="W409" s="29"/>
      <c r="X409" s="41"/>
      <c r="Y409" s="41"/>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42"/>
      <c r="AX409" s="29"/>
      <c r="AY409" s="41"/>
      <c r="AZ409" s="41"/>
      <c r="BA409" s="29"/>
      <c r="BB409" s="29"/>
    </row>
    <row r="410" spans="1:54"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42"/>
      <c r="W410" s="29"/>
      <c r="X410" s="41"/>
      <c r="Y410" s="41"/>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42"/>
      <c r="AX410" s="29"/>
      <c r="AY410" s="41"/>
      <c r="AZ410" s="41"/>
      <c r="BA410" s="29"/>
      <c r="BB410" s="29"/>
    </row>
    <row r="411" spans="1:54"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42"/>
      <c r="W411" s="29"/>
      <c r="X411" s="41"/>
      <c r="Y411" s="41"/>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42"/>
      <c r="AX411" s="29"/>
      <c r="AY411" s="41"/>
      <c r="AZ411" s="41"/>
      <c r="BA411" s="29"/>
      <c r="BB411" s="29"/>
    </row>
    <row r="412" spans="1:54"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42"/>
      <c r="W412" s="29"/>
      <c r="X412" s="41"/>
      <c r="Y412" s="41"/>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42"/>
      <c r="AX412" s="29"/>
      <c r="AY412" s="41"/>
      <c r="AZ412" s="41"/>
      <c r="BA412" s="29"/>
      <c r="BB412" s="29"/>
    </row>
    <row r="413" spans="1:54"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42"/>
      <c r="W413" s="29"/>
      <c r="X413" s="41"/>
      <c r="Y413" s="41"/>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42"/>
      <c r="AX413" s="29"/>
      <c r="AY413" s="41"/>
      <c r="AZ413" s="41"/>
      <c r="BA413" s="29"/>
      <c r="BB413" s="29"/>
    </row>
    <row r="414" spans="1:54"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42"/>
      <c r="W414" s="29"/>
      <c r="X414" s="41"/>
      <c r="Y414" s="41"/>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42"/>
      <c r="AX414" s="29"/>
      <c r="AY414" s="41"/>
      <c r="AZ414" s="41"/>
      <c r="BA414" s="29"/>
      <c r="BB414" s="29"/>
    </row>
    <row r="415" spans="1:54"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42"/>
      <c r="W415" s="29"/>
      <c r="X415" s="41"/>
      <c r="Y415" s="41"/>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42"/>
      <c r="AX415" s="29"/>
      <c r="AY415" s="41"/>
      <c r="AZ415" s="41"/>
      <c r="BA415" s="29"/>
      <c r="BB415" s="29"/>
    </row>
    <row r="416" spans="1:54"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42"/>
      <c r="W416" s="29"/>
      <c r="X416" s="41"/>
      <c r="Y416" s="41"/>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42"/>
      <c r="AX416" s="29"/>
      <c r="AY416" s="41"/>
      <c r="AZ416" s="41"/>
      <c r="BA416" s="29"/>
      <c r="BB416" s="29"/>
    </row>
    <row r="417" spans="1:54"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42"/>
      <c r="W417" s="29"/>
      <c r="X417" s="41"/>
      <c r="Y417" s="41"/>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42"/>
      <c r="AX417" s="29"/>
      <c r="AY417" s="41"/>
      <c r="AZ417" s="41"/>
      <c r="BA417" s="29"/>
      <c r="BB417" s="29"/>
    </row>
    <row r="418" spans="1:54"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42"/>
      <c r="W418" s="29"/>
      <c r="X418" s="41"/>
      <c r="Y418" s="41"/>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42"/>
      <c r="AX418" s="29"/>
      <c r="AY418" s="41"/>
      <c r="AZ418" s="41"/>
      <c r="BA418" s="29"/>
      <c r="BB418" s="29"/>
    </row>
    <row r="419" spans="1:54"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42"/>
      <c r="W419" s="29"/>
      <c r="X419" s="41"/>
      <c r="Y419" s="41"/>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42"/>
      <c r="AX419" s="29"/>
      <c r="AY419" s="41"/>
      <c r="AZ419" s="41"/>
      <c r="BA419" s="29"/>
      <c r="BB419" s="29"/>
    </row>
    <row r="420" spans="1:54"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42"/>
      <c r="W420" s="29"/>
      <c r="X420" s="41"/>
      <c r="Y420" s="41"/>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42"/>
      <c r="AX420" s="29"/>
      <c r="AY420" s="41"/>
      <c r="AZ420" s="41"/>
      <c r="BA420" s="29"/>
      <c r="BB420" s="29"/>
    </row>
    <row r="421" spans="1:54"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42"/>
      <c r="W421" s="29"/>
      <c r="X421" s="41"/>
      <c r="Y421" s="41"/>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42"/>
      <c r="AX421" s="29"/>
      <c r="AY421" s="41"/>
      <c r="AZ421" s="41"/>
      <c r="BA421" s="29"/>
      <c r="BB421" s="29"/>
    </row>
    <row r="422" spans="1:54"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42"/>
      <c r="W422" s="29"/>
      <c r="X422" s="41"/>
      <c r="Y422" s="41"/>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42"/>
      <c r="AX422" s="29"/>
      <c r="AY422" s="41"/>
      <c r="AZ422" s="41"/>
      <c r="BA422" s="29"/>
      <c r="BB422" s="29"/>
    </row>
    <row r="423" spans="1:54"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42"/>
      <c r="W423" s="29"/>
      <c r="X423" s="41"/>
      <c r="Y423" s="41"/>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42"/>
      <c r="AX423" s="29"/>
      <c r="AY423" s="41"/>
      <c r="AZ423" s="41"/>
      <c r="BA423" s="29"/>
      <c r="BB423" s="29"/>
    </row>
    <row r="424" spans="1:54"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42"/>
      <c r="W424" s="29"/>
      <c r="X424" s="41"/>
      <c r="Y424" s="41"/>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42"/>
      <c r="AX424" s="29"/>
      <c r="AY424" s="41"/>
      <c r="AZ424" s="41"/>
      <c r="BA424" s="29"/>
      <c r="BB424" s="29"/>
    </row>
    <row r="425" spans="1:54"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42"/>
      <c r="W425" s="29"/>
      <c r="X425" s="41"/>
      <c r="Y425" s="41"/>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42"/>
      <c r="AX425" s="29"/>
      <c r="AY425" s="41"/>
      <c r="AZ425" s="41"/>
      <c r="BA425" s="29"/>
      <c r="BB425" s="29"/>
    </row>
    <row r="426" spans="1:54"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42"/>
      <c r="W426" s="29"/>
      <c r="X426" s="41"/>
      <c r="Y426" s="41"/>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42"/>
      <c r="AX426" s="29"/>
      <c r="AY426" s="41"/>
      <c r="AZ426" s="41"/>
      <c r="BA426" s="29"/>
      <c r="BB426" s="29"/>
    </row>
    <row r="427" spans="1:54"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42"/>
      <c r="W427" s="29"/>
      <c r="X427" s="41"/>
      <c r="Y427" s="41"/>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42"/>
      <c r="AX427" s="29"/>
      <c r="AY427" s="41"/>
      <c r="AZ427" s="41"/>
      <c r="BA427" s="29"/>
      <c r="BB427" s="29"/>
    </row>
    <row r="428" spans="1:54"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42"/>
      <c r="W428" s="29"/>
      <c r="X428" s="41"/>
      <c r="Y428" s="41"/>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42"/>
      <c r="AX428" s="29"/>
      <c r="AY428" s="41"/>
      <c r="AZ428" s="41"/>
      <c r="BA428" s="29"/>
      <c r="BB428" s="29"/>
    </row>
    <row r="429" spans="1:54"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42"/>
      <c r="W429" s="29"/>
      <c r="X429" s="41"/>
      <c r="Y429" s="41"/>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42"/>
      <c r="AX429" s="29"/>
      <c r="AY429" s="41"/>
      <c r="AZ429" s="41"/>
      <c r="BA429" s="29"/>
      <c r="BB429" s="29"/>
    </row>
    <row r="430" spans="1:54"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42"/>
      <c r="W430" s="29"/>
      <c r="X430" s="41"/>
      <c r="Y430" s="41"/>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42"/>
      <c r="AX430" s="29"/>
      <c r="AY430" s="41"/>
      <c r="AZ430" s="41"/>
      <c r="BA430" s="29"/>
      <c r="BB430" s="29"/>
    </row>
    <row r="431" spans="1:54"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42"/>
      <c r="W431" s="29"/>
      <c r="X431" s="41"/>
      <c r="Y431" s="41"/>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42"/>
      <c r="AX431" s="29"/>
      <c r="AY431" s="41"/>
      <c r="AZ431" s="41"/>
      <c r="BA431" s="29"/>
      <c r="BB431" s="29"/>
    </row>
    <row r="432" spans="1:54"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42"/>
      <c r="W432" s="29"/>
      <c r="X432" s="41"/>
      <c r="Y432" s="41"/>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42"/>
      <c r="AX432" s="29"/>
      <c r="AY432" s="41"/>
      <c r="AZ432" s="41"/>
      <c r="BA432" s="29"/>
      <c r="BB432" s="29"/>
    </row>
    <row r="433" spans="1:54"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42"/>
      <c r="W433" s="29"/>
      <c r="X433" s="41"/>
      <c r="Y433" s="41"/>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42"/>
      <c r="AX433" s="29"/>
      <c r="AY433" s="41"/>
      <c r="AZ433" s="41"/>
      <c r="BA433" s="29"/>
      <c r="BB433" s="29"/>
    </row>
    <row r="434" spans="1:54"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42"/>
      <c r="W434" s="29"/>
      <c r="X434" s="41"/>
      <c r="Y434" s="41"/>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42"/>
      <c r="AX434" s="29"/>
      <c r="AY434" s="41"/>
      <c r="AZ434" s="41"/>
      <c r="BA434" s="29"/>
      <c r="BB434" s="29"/>
    </row>
    <row r="435" spans="1:54"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42"/>
      <c r="W435" s="29"/>
      <c r="X435" s="41"/>
      <c r="Y435" s="41"/>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42"/>
      <c r="AX435" s="29"/>
      <c r="AY435" s="41"/>
      <c r="AZ435" s="41"/>
      <c r="BA435" s="29"/>
      <c r="BB435" s="29"/>
    </row>
    <row r="436" spans="1:54"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42"/>
      <c r="W436" s="29"/>
      <c r="X436" s="41"/>
      <c r="Y436" s="41"/>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42"/>
      <c r="AX436" s="29"/>
      <c r="AY436" s="41"/>
      <c r="AZ436" s="41"/>
      <c r="BA436" s="29"/>
      <c r="BB436" s="29"/>
    </row>
    <row r="437" spans="1:54"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42"/>
      <c r="W437" s="29"/>
      <c r="X437" s="41"/>
      <c r="Y437" s="41"/>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42"/>
      <c r="AX437" s="29"/>
      <c r="AY437" s="41"/>
      <c r="AZ437" s="41"/>
      <c r="BA437" s="29"/>
      <c r="BB437" s="29"/>
    </row>
    <row r="438" spans="1:54"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42"/>
      <c r="W438" s="29"/>
      <c r="X438" s="41"/>
      <c r="Y438" s="41"/>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42"/>
      <c r="AX438" s="29"/>
      <c r="AY438" s="41"/>
      <c r="AZ438" s="41"/>
      <c r="BA438" s="29"/>
      <c r="BB438" s="29"/>
    </row>
    <row r="439" spans="1:54"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42"/>
      <c r="W439" s="29"/>
      <c r="X439" s="41"/>
      <c r="Y439" s="41"/>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42"/>
      <c r="AX439" s="29"/>
      <c r="AY439" s="41"/>
      <c r="AZ439" s="41"/>
      <c r="BA439" s="29"/>
      <c r="BB439" s="29"/>
    </row>
    <row r="440" spans="1:54"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42"/>
      <c r="W440" s="29"/>
      <c r="X440" s="41"/>
      <c r="Y440" s="41"/>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42"/>
      <c r="AX440" s="29"/>
      <c r="AY440" s="41"/>
      <c r="AZ440" s="41"/>
      <c r="BA440" s="29"/>
      <c r="BB440" s="29"/>
    </row>
    <row r="441" spans="1:54"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42"/>
      <c r="W441" s="29"/>
      <c r="X441" s="41"/>
      <c r="Y441" s="41"/>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42"/>
      <c r="AX441" s="29"/>
      <c r="AY441" s="41"/>
      <c r="AZ441" s="41"/>
      <c r="BA441" s="29"/>
      <c r="BB441" s="29"/>
    </row>
    <row r="442" spans="1:54"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42"/>
      <c r="W442" s="29"/>
      <c r="X442" s="41"/>
      <c r="Y442" s="41"/>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42"/>
      <c r="AX442" s="29"/>
      <c r="AY442" s="41"/>
      <c r="AZ442" s="41"/>
      <c r="BA442" s="29"/>
      <c r="BB442" s="29"/>
    </row>
    <row r="443" spans="1:54"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42"/>
      <c r="W443" s="29"/>
      <c r="X443" s="41"/>
      <c r="Y443" s="41"/>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42"/>
      <c r="AX443" s="29"/>
      <c r="AY443" s="41"/>
      <c r="AZ443" s="41"/>
      <c r="BA443" s="29"/>
      <c r="BB443" s="29"/>
    </row>
    <row r="444" spans="1:54"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42"/>
      <c r="W444" s="29"/>
      <c r="X444" s="41"/>
      <c r="Y444" s="41"/>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42"/>
      <c r="AX444" s="29"/>
      <c r="AY444" s="41"/>
      <c r="AZ444" s="41"/>
      <c r="BA444" s="29"/>
      <c r="BB444" s="29"/>
    </row>
    <row r="445" spans="1:54"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42"/>
      <c r="W445" s="29"/>
      <c r="X445" s="41"/>
      <c r="Y445" s="41"/>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42"/>
      <c r="AX445" s="29"/>
      <c r="AY445" s="41"/>
      <c r="AZ445" s="41"/>
      <c r="BA445" s="29"/>
      <c r="BB445" s="29"/>
    </row>
    <row r="446" spans="1:54"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42"/>
      <c r="W446" s="29"/>
      <c r="X446" s="41"/>
      <c r="Y446" s="41"/>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42"/>
      <c r="AX446" s="29"/>
      <c r="AY446" s="41"/>
      <c r="AZ446" s="41"/>
      <c r="BA446" s="29"/>
      <c r="BB446" s="29"/>
    </row>
    <row r="447" spans="1:54"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42"/>
      <c r="W447" s="29"/>
      <c r="X447" s="41"/>
      <c r="Y447" s="41"/>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42"/>
      <c r="AX447" s="29"/>
      <c r="AY447" s="41"/>
      <c r="AZ447" s="41"/>
      <c r="BA447" s="29"/>
      <c r="BB447" s="29"/>
    </row>
    <row r="448" spans="1:54"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42"/>
      <c r="W448" s="29"/>
      <c r="X448" s="41"/>
      <c r="Y448" s="41"/>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42"/>
      <c r="AX448" s="29"/>
      <c r="AY448" s="41"/>
      <c r="AZ448" s="41"/>
      <c r="BA448" s="29"/>
      <c r="BB448" s="29"/>
    </row>
    <row r="449" spans="1:54"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42"/>
      <c r="W449" s="29"/>
      <c r="X449" s="41"/>
      <c r="Y449" s="41"/>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42"/>
      <c r="AX449" s="29"/>
      <c r="AY449" s="41"/>
      <c r="AZ449" s="41"/>
      <c r="BA449" s="29"/>
      <c r="BB449" s="29"/>
    </row>
    <row r="450" spans="1:54"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42"/>
      <c r="W450" s="29"/>
      <c r="X450" s="41"/>
      <c r="Y450" s="41"/>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42"/>
      <c r="AX450" s="29"/>
      <c r="AY450" s="41"/>
      <c r="AZ450" s="41"/>
      <c r="BA450" s="29"/>
      <c r="BB450" s="29"/>
    </row>
    <row r="451" spans="1:54"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42"/>
      <c r="W451" s="29"/>
      <c r="X451" s="41"/>
      <c r="Y451" s="41"/>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42"/>
      <c r="AX451" s="29"/>
      <c r="AY451" s="41"/>
      <c r="AZ451" s="41"/>
      <c r="BA451" s="29"/>
      <c r="BB451" s="29"/>
    </row>
    <row r="452" spans="1:54"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42"/>
      <c r="W452" s="29"/>
      <c r="X452" s="41"/>
      <c r="Y452" s="41"/>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42"/>
      <c r="AX452" s="29"/>
      <c r="AY452" s="41"/>
      <c r="AZ452" s="41"/>
      <c r="BA452" s="29"/>
      <c r="BB452" s="29"/>
    </row>
    <row r="453" spans="1:54"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42"/>
      <c r="W453" s="29"/>
      <c r="X453" s="41"/>
      <c r="Y453" s="41"/>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42"/>
      <c r="AX453" s="29"/>
      <c r="AY453" s="41"/>
      <c r="AZ453" s="41"/>
      <c r="BA453" s="29"/>
      <c r="BB453" s="29"/>
    </row>
    <row r="454" spans="1:54"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42"/>
      <c r="W454" s="29"/>
      <c r="X454" s="41"/>
      <c r="Y454" s="41"/>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42"/>
      <c r="AX454" s="29"/>
      <c r="AY454" s="41"/>
      <c r="AZ454" s="41"/>
      <c r="BA454" s="29"/>
      <c r="BB454" s="29"/>
    </row>
    <row r="455" spans="1:54"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42"/>
      <c r="W455" s="29"/>
      <c r="X455" s="41"/>
      <c r="Y455" s="41"/>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42"/>
      <c r="AX455" s="29"/>
      <c r="AY455" s="41"/>
      <c r="AZ455" s="41"/>
      <c r="BA455" s="29"/>
      <c r="BB455" s="29"/>
    </row>
    <row r="456" spans="1:54"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42"/>
      <c r="W456" s="29"/>
      <c r="X456" s="41"/>
      <c r="Y456" s="41"/>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42"/>
      <c r="AX456" s="29"/>
      <c r="AY456" s="41"/>
      <c r="AZ456" s="41"/>
      <c r="BA456" s="29"/>
      <c r="BB456" s="29"/>
    </row>
    <row r="457" spans="1:54"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42"/>
      <c r="W457" s="29"/>
      <c r="X457" s="41"/>
      <c r="Y457" s="41"/>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42"/>
      <c r="AX457" s="29"/>
      <c r="AY457" s="41"/>
      <c r="AZ457" s="41"/>
      <c r="BA457" s="29"/>
      <c r="BB457" s="29"/>
    </row>
    <row r="458" spans="1:54"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42"/>
      <c r="W458" s="29"/>
      <c r="X458" s="41"/>
      <c r="Y458" s="41"/>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42"/>
      <c r="AX458" s="29"/>
      <c r="AY458" s="41"/>
      <c r="AZ458" s="41"/>
      <c r="BA458" s="29"/>
      <c r="BB458" s="29"/>
    </row>
    <row r="459" spans="1:54"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42"/>
      <c r="W459" s="29"/>
      <c r="X459" s="41"/>
      <c r="Y459" s="41"/>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42"/>
      <c r="AX459" s="29"/>
      <c r="AY459" s="41"/>
      <c r="AZ459" s="41"/>
      <c r="BA459" s="29"/>
      <c r="BB459" s="29"/>
    </row>
    <row r="460" spans="1:54"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42"/>
      <c r="W460" s="29"/>
      <c r="X460" s="41"/>
      <c r="Y460" s="41"/>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42"/>
      <c r="AX460" s="29"/>
      <c r="AY460" s="41"/>
      <c r="AZ460" s="41"/>
      <c r="BA460" s="29"/>
      <c r="BB460" s="29"/>
    </row>
    <row r="461" spans="1:54"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42"/>
      <c r="W461" s="29"/>
      <c r="X461" s="41"/>
      <c r="Y461" s="41"/>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42"/>
      <c r="AX461" s="29"/>
      <c r="AY461" s="41"/>
      <c r="AZ461" s="41"/>
      <c r="BA461" s="29"/>
      <c r="BB461" s="29"/>
    </row>
    <row r="462" spans="1:54"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42"/>
      <c r="W462" s="29"/>
      <c r="X462" s="41"/>
      <c r="Y462" s="41"/>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42"/>
      <c r="AX462" s="29"/>
      <c r="AY462" s="41"/>
      <c r="AZ462" s="41"/>
      <c r="BA462" s="29"/>
      <c r="BB462" s="29"/>
    </row>
    <row r="463" spans="1:54"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42"/>
      <c r="W463" s="29"/>
      <c r="X463" s="41"/>
      <c r="Y463" s="41"/>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42"/>
      <c r="AX463" s="29"/>
      <c r="AY463" s="41"/>
      <c r="AZ463" s="41"/>
      <c r="BA463" s="29"/>
      <c r="BB463" s="29"/>
    </row>
    <row r="464" spans="1:54"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42"/>
      <c r="W464" s="29"/>
      <c r="X464" s="41"/>
      <c r="Y464" s="41"/>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42"/>
      <c r="AX464" s="29"/>
      <c r="AY464" s="41"/>
      <c r="AZ464" s="41"/>
      <c r="BA464" s="29"/>
      <c r="BB464" s="29"/>
    </row>
    <row r="465" spans="1:54"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42"/>
      <c r="W465" s="29"/>
      <c r="X465" s="41"/>
      <c r="Y465" s="41"/>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42"/>
      <c r="AX465" s="29"/>
      <c r="AY465" s="41"/>
      <c r="AZ465" s="41"/>
      <c r="BA465" s="29"/>
      <c r="BB465" s="29"/>
    </row>
    <row r="466" spans="1:54"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42"/>
      <c r="W466" s="29"/>
      <c r="X466" s="41"/>
      <c r="Y466" s="41"/>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42"/>
      <c r="AX466" s="29"/>
      <c r="AY466" s="41"/>
      <c r="AZ466" s="41"/>
      <c r="BA466" s="29"/>
      <c r="BB466" s="29"/>
    </row>
    <row r="467" spans="1:54"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42"/>
      <c r="W467" s="29"/>
      <c r="X467" s="41"/>
      <c r="Y467" s="41"/>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42"/>
      <c r="AX467" s="29"/>
      <c r="AY467" s="41"/>
      <c r="AZ467" s="41"/>
      <c r="BA467" s="29"/>
      <c r="BB467" s="29"/>
    </row>
    <row r="468" spans="1:54"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42"/>
      <c r="W468" s="29"/>
      <c r="X468" s="41"/>
      <c r="Y468" s="41"/>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42"/>
      <c r="AX468" s="29"/>
      <c r="AY468" s="41"/>
      <c r="AZ468" s="41"/>
      <c r="BA468" s="29"/>
      <c r="BB468" s="29"/>
    </row>
    <row r="469" spans="1:54"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42"/>
      <c r="W469" s="29"/>
      <c r="X469" s="41"/>
      <c r="Y469" s="41"/>
      <c r="Z469" s="29"/>
      <c r="AA469" s="29"/>
      <c r="AB469" s="29"/>
      <c r="AC469" s="29"/>
      <c r="AD469" s="29"/>
      <c r="AE469" s="29"/>
      <c r="AF469" s="29"/>
      <c r="AG469" s="29"/>
      <c r="AH469" s="29"/>
      <c r="AI469" s="29"/>
      <c r="AJ469" s="29"/>
      <c r="AK469" s="29"/>
      <c r="AL469" s="29"/>
      <c r="AM469" s="29"/>
      <c r="AN469" s="29"/>
      <c r="AO469" s="29"/>
      <c r="AP469" s="29"/>
      <c r="AQ469" s="29"/>
      <c r="AR469" s="29"/>
      <c r="AS469" s="29"/>
      <c r="AT469" s="29"/>
      <c r="AU469" s="29"/>
      <c r="AV469" s="29"/>
      <c r="AW469" s="42"/>
      <c r="AX469" s="29"/>
      <c r="AY469" s="41"/>
      <c r="AZ469" s="41"/>
      <c r="BA469" s="29"/>
      <c r="BB469" s="29"/>
    </row>
    <row r="470" spans="1:54"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42"/>
      <c r="W470" s="29"/>
      <c r="X470" s="41"/>
      <c r="Y470" s="41"/>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42"/>
      <c r="AX470" s="29"/>
      <c r="AY470" s="41"/>
      <c r="AZ470" s="41"/>
      <c r="BA470" s="29"/>
      <c r="BB470" s="29"/>
    </row>
    <row r="471" spans="1:54"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42"/>
      <c r="W471" s="29"/>
      <c r="X471" s="41"/>
      <c r="Y471" s="41"/>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42"/>
      <c r="AX471" s="29"/>
      <c r="AY471" s="41"/>
      <c r="AZ471" s="41"/>
      <c r="BA471" s="29"/>
      <c r="BB471" s="29"/>
    </row>
    <row r="472" spans="1:54"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42"/>
      <c r="W472" s="29"/>
      <c r="X472" s="41"/>
      <c r="Y472" s="41"/>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42"/>
      <c r="AX472" s="29"/>
      <c r="AY472" s="41"/>
      <c r="AZ472" s="41"/>
      <c r="BA472" s="29"/>
      <c r="BB472" s="29"/>
    </row>
    <row r="473" spans="1:54"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42"/>
      <c r="W473" s="29"/>
      <c r="X473" s="41"/>
      <c r="Y473" s="41"/>
      <c r="Z473" s="29"/>
      <c r="AA473" s="29"/>
      <c r="AB473" s="29"/>
      <c r="AC473" s="29"/>
      <c r="AD473" s="29"/>
      <c r="AE473" s="29"/>
      <c r="AF473" s="29"/>
      <c r="AG473" s="29"/>
      <c r="AH473" s="29"/>
      <c r="AI473" s="29"/>
      <c r="AJ473" s="29"/>
      <c r="AK473" s="29"/>
      <c r="AL473" s="29"/>
      <c r="AM473" s="29"/>
      <c r="AN473" s="29"/>
      <c r="AO473" s="29"/>
      <c r="AP473" s="29"/>
      <c r="AQ473" s="29"/>
      <c r="AR473" s="29"/>
      <c r="AS473" s="29"/>
      <c r="AT473" s="29"/>
      <c r="AU473" s="29"/>
      <c r="AV473" s="29"/>
      <c r="AW473" s="42"/>
      <c r="AX473" s="29"/>
      <c r="AY473" s="41"/>
      <c r="AZ473" s="41"/>
      <c r="BA473" s="29"/>
      <c r="BB473" s="29"/>
    </row>
    <row r="474" spans="1:54"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42"/>
      <c r="W474" s="29"/>
      <c r="X474" s="41"/>
      <c r="Y474" s="41"/>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42"/>
      <c r="AX474" s="29"/>
      <c r="AY474" s="41"/>
      <c r="AZ474" s="41"/>
      <c r="BA474" s="29"/>
      <c r="BB474" s="29"/>
    </row>
    <row r="475" spans="1:54"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42"/>
      <c r="W475" s="29"/>
      <c r="X475" s="41"/>
      <c r="Y475" s="41"/>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42"/>
      <c r="AX475" s="29"/>
      <c r="AY475" s="41"/>
      <c r="AZ475" s="41"/>
      <c r="BA475" s="29"/>
      <c r="BB475" s="29"/>
    </row>
    <row r="476" spans="1:54"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42"/>
      <c r="W476" s="29"/>
      <c r="X476" s="41"/>
      <c r="Y476" s="41"/>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42"/>
      <c r="AX476" s="29"/>
      <c r="AY476" s="41"/>
      <c r="AZ476" s="41"/>
      <c r="BA476" s="29"/>
      <c r="BB476" s="29"/>
    </row>
    <row r="477" spans="1:54"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42"/>
      <c r="W477" s="29"/>
      <c r="X477" s="41"/>
      <c r="Y477" s="41"/>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42"/>
      <c r="AX477" s="29"/>
      <c r="AY477" s="41"/>
      <c r="AZ477" s="41"/>
      <c r="BA477" s="29"/>
      <c r="BB477" s="29"/>
    </row>
    <row r="478" spans="1:54"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42"/>
      <c r="W478" s="29"/>
      <c r="X478" s="41"/>
      <c r="Y478" s="41"/>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42"/>
      <c r="AX478" s="29"/>
      <c r="AY478" s="41"/>
      <c r="AZ478" s="41"/>
      <c r="BA478" s="29"/>
      <c r="BB478" s="29"/>
    </row>
    <row r="479" spans="1:54"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42"/>
      <c r="W479" s="29"/>
      <c r="X479" s="41"/>
      <c r="Y479" s="41"/>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42"/>
      <c r="AX479" s="29"/>
      <c r="AY479" s="41"/>
      <c r="AZ479" s="41"/>
      <c r="BA479" s="29"/>
      <c r="BB479" s="29"/>
    </row>
    <row r="480" spans="1:54"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42"/>
      <c r="W480" s="29"/>
      <c r="X480" s="41"/>
      <c r="Y480" s="41"/>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42"/>
      <c r="AX480" s="29"/>
      <c r="AY480" s="41"/>
      <c r="AZ480" s="41"/>
      <c r="BA480" s="29"/>
      <c r="BB480" s="29"/>
    </row>
    <row r="481" spans="1:54"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42"/>
      <c r="W481" s="29"/>
      <c r="X481" s="41"/>
      <c r="Y481" s="41"/>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42"/>
      <c r="AX481" s="29"/>
      <c r="AY481" s="41"/>
      <c r="AZ481" s="41"/>
      <c r="BA481" s="29"/>
      <c r="BB481" s="29"/>
    </row>
    <row r="482" spans="1:54"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42"/>
      <c r="W482" s="29"/>
      <c r="X482" s="41"/>
      <c r="Y482" s="41"/>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42"/>
      <c r="AX482" s="29"/>
      <c r="AY482" s="41"/>
      <c r="AZ482" s="41"/>
      <c r="BA482" s="29"/>
      <c r="BB482" s="29"/>
    </row>
    <row r="483" spans="1:54"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42"/>
      <c r="W483" s="29"/>
      <c r="X483" s="41"/>
      <c r="Y483" s="41"/>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42"/>
      <c r="AX483" s="29"/>
      <c r="AY483" s="41"/>
      <c r="AZ483" s="41"/>
      <c r="BA483" s="29"/>
      <c r="BB483" s="29"/>
    </row>
    <row r="484" spans="1:54"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42"/>
      <c r="W484" s="29"/>
      <c r="X484" s="41"/>
      <c r="Y484" s="41"/>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42"/>
      <c r="AX484" s="29"/>
      <c r="AY484" s="41"/>
      <c r="AZ484" s="41"/>
      <c r="BA484" s="29"/>
      <c r="BB484" s="29"/>
    </row>
    <row r="485" spans="1:54"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42"/>
      <c r="W485" s="29"/>
      <c r="X485" s="41"/>
      <c r="Y485" s="41"/>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42"/>
      <c r="AX485" s="29"/>
      <c r="AY485" s="41"/>
      <c r="AZ485" s="41"/>
      <c r="BA485" s="29"/>
      <c r="BB485" s="29"/>
    </row>
    <row r="486" spans="1:54"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42"/>
      <c r="W486" s="29"/>
      <c r="X486" s="41"/>
      <c r="Y486" s="41"/>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42"/>
      <c r="AX486" s="29"/>
      <c r="AY486" s="41"/>
      <c r="AZ486" s="41"/>
      <c r="BA486" s="29"/>
      <c r="BB486" s="29"/>
    </row>
    <row r="487" spans="1:54"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42"/>
      <c r="W487" s="29"/>
      <c r="X487" s="41"/>
      <c r="Y487" s="41"/>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42"/>
      <c r="AX487" s="29"/>
      <c r="AY487" s="41"/>
      <c r="AZ487" s="41"/>
      <c r="BA487" s="29"/>
      <c r="BB487" s="29"/>
    </row>
    <row r="488" spans="1:54"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42"/>
      <c r="W488" s="29"/>
      <c r="X488" s="41"/>
      <c r="Y488" s="41"/>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42"/>
      <c r="AX488" s="29"/>
      <c r="AY488" s="41"/>
      <c r="AZ488" s="41"/>
      <c r="BA488" s="29"/>
      <c r="BB488" s="29"/>
    </row>
    <row r="489" spans="1:54"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42"/>
      <c r="W489" s="29"/>
      <c r="X489" s="41"/>
      <c r="Y489" s="41"/>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42"/>
      <c r="AX489" s="29"/>
      <c r="AY489" s="41"/>
      <c r="AZ489" s="41"/>
      <c r="BA489" s="29"/>
      <c r="BB489" s="29"/>
    </row>
    <row r="490" spans="1:54"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42"/>
      <c r="W490" s="29"/>
      <c r="X490" s="41"/>
      <c r="Y490" s="41"/>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42"/>
      <c r="AX490" s="29"/>
      <c r="AY490" s="41"/>
      <c r="AZ490" s="41"/>
      <c r="BA490" s="29"/>
      <c r="BB490" s="29"/>
    </row>
    <row r="491" spans="1:54"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42"/>
      <c r="W491" s="29"/>
      <c r="X491" s="41"/>
      <c r="Y491" s="41"/>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42"/>
      <c r="AX491" s="29"/>
      <c r="AY491" s="41"/>
      <c r="AZ491" s="41"/>
      <c r="BA491" s="29"/>
      <c r="BB491" s="29"/>
    </row>
    <row r="492" spans="1:54"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42"/>
      <c r="W492" s="29"/>
      <c r="X492" s="41"/>
      <c r="Y492" s="41"/>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42"/>
      <c r="AX492" s="29"/>
      <c r="AY492" s="41"/>
      <c r="AZ492" s="41"/>
      <c r="BA492" s="29"/>
      <c r="BB492" s="29"/>
    </row>
    <row r="493" spans="1:54"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42"/>
      <c r="W493" s="29"/>
      <c r="X493" s="41"/>
      <c r="Y493" s="41"/>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42"/>
      <c r="AX493" s="29"/>
      <c r="AY493" s="41"/>
      <c r="AZ493" s="41"/>
      <c r="BA493" s="29"/>
      <c r="BB493" s="29"/>
    </row>
    <row r="494" spans="1:54"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42"/>
      <c r="W494" s="29"/>
      <c r="X494" s="41"/>
      <c r="Y494" s="41"/>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42"/>
      <c r="AX494" s="29"/>
      <c r="AY494" s="41"/>
      <c r="AZ494" s="41"/>
      <c r="BA494" s="29"/>
      <c r="BB494" s="29"/>
    </row>
    <row r="495" spans="1:54"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42"/>
      <c r="W495" s="29"/>
      <c r="X495" s="41"/>
      <c r="Y495" s="41"/>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42"/>
      <c r="AX495" s="29"/>
      <c r="AY495" s="41"/>
      <c r="AZ495" s="41"/>
      <c r="BA495" s="29"/>
      <c r="BB495" s="29"/>
    </row>
    <row r="496" spans="1:54"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42"/>
      <c r="W496" s="29"/>
      <c r="X496" s="41"/>
      <c r="Y496" s="41"/>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42"/>
      <c r="AX496" s="29"/>
      <c r="AY496" s="41"/>
      <c r="AZ496" s="41"/>
      <c r="BA496" s="29"/>
      <c r="BB496" s="29"/>
    </row>
    <row r="497" spans="1:54"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42"/>
      <c r="W497" s="29"/>
      <c r="X497" s="41"/>
      <c r="Y497" s="41"/>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42"/>
      <c r="AX497" s="29"/>
      <c r="AY497" s="41"/>
      <c r="AZ497" s="41"/>
      <c r="BA497" s="29"/>
      <c r="BB497" s="29"/>
    </row>
    <row r="498" spans="1:54"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42"/>
      <c r="W498" s="29"/>
      <c r="X498" s="41"/>
      <c r="Y498" s="41"/>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42"/>
      <c r="AX498" s="29"/>
      <c r="AY498" s="41"/>
      <c r="AZ498" s="41"/>
      <c r="BA498" s="29"/>
      <c r="BB498" s="29"/>
    </row>
    <row r="499" spans="1:54"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42"/>
      <c r="W499" s="29"/>
      <c r="X499" s="41"/>
      <c r="Y499" s="41"/>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42"/>
      <c r="AX499" s="29"/>
      <c r="AY499" s="41"/>
      <c r="AZ499" s="41"/>
      <c r="BA499" s="29"/>
      <c r="BB499" s="29"/>
    </row>
    <row r="500" spans="1:54"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42"/>
      <c r="W500" s="29"/>
      <c r="X500" s="41"/>
      <c r="Y500" s="41"/>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42"/>
      <c r="AX500" s="29"/>
      <c r="AY500" s="41"/>
      <c r="AZ500" s="41"/>
      <c r="BA500" s="29"/>
      <c r="BB500" s="29"/>
    </row>
    <row r="501" spans="1:54"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42"/>
      <c r="W501" s="29"/>
      <c r="X501" s="41"/>
      <c r="Y501" s="41"/>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42"/>
      <c r="AX501" s="29"/>
      <c r="AY501" s="41"/>
      <c r="AZ501" s="41"/>
      <c r="BA501" s="29"/>
      <c r="BB501" s="29"/>
    </row>
    <row r="502" spans="1:54"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42"/>
      <c r="W502" s="29"/>
      <c r="X502" s="41"/>
      <c r="Y502" s="41"/>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42"/>
      <c r="AX502" s="29"/>
      <c r="AY502" s="41"/>
      <c r="AZ502" s="41"/>
      <c r="BA502" s="29"/>
      <c r="BB502" s="29"/>
    </row>
    <row r="503" spans="1:54"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42"/>
      <c r="W503" s="29"/>
      <c r="X503" s="41"/>
      <c r="Y503" s="41"/>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42"/>
      <c r="AX503" s="29"/>
      <c r="AY503" s="41"/>
      <c r="AZ503" s="41"/>
      <c r="BA503" s="29"/>
      <c r="BB503" s="29"/>
    </row>
    <row r="504" spans="1:54"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42"/>
      <c r="W504" s="29"/>
      <c r="X504" s="41"/>
      <c r="Y504" s="41"/>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42"/>
      <c r="AX504" s="29"/>
      <c r="AY504" s="41"/>
      <c r="AZ504" s="41"/>
      <c r="BA504" s="29"/>
      <c r="BB504" s="29"/>
    </row>
    <row r="505" spans="1:54"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42"/>
      <c r="W505" s="29"/>
      <c r="X505" s="41"/>
      <c r="Y505" s="41"/>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42"/>
      <c r="AX505" s="29"/>
      <c r="AY505" s="41"/>
      <c r="AZ505" s="41"/>
      <c r="BA505" s="29"/>
      <c r="BB505" s="29"/>
    </row>
    <row r="506" spans="1:54"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42"/>
      <c r="W506" s="29"/>
      <c r="X506" s="41"/>
      <c r="Y506" s="41"/>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42"/>
      <c r="AX506" s="29"/>
      <c r="AY506" s="41"/>
      <c r="AZ506" s="41"/>
      <c r="BA506" s="29"/>
      <c r="BB506" s="29"/>
    </row>
    <row r="507" spans="1:54"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42"/>
      <c r="W507" s="29"/>
      <c r="X507" s="41"/>
      <c r="Y507" s="41"/>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42"/>
      <c r="AX507" s="29"/>
      <c r="AY507" s="41"/>
      <c r="AZ507" s="41"/>
      <c r="BA507" s="29"/>
      <c r="BB507" s="29"/>
    </row>
    <row r="508" spans="1:54"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42"/>
      <c r="W508" s="29"/>
      <c r="X508" s="41"/>
      <c r="Y508" s="41"/>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42"/>
      <c r="AX508" s="29"/>
      <c r="AY508" s="41"/>
      <c r="AZ508" s="41"/>
      <c r="BA508" s="29"/>
      <c r="BB508" s="29"/>
    </row>
    <row r="509" spans="1:54"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42"/>
      <c r="W509" s="29"/>
      <c r="X509" s="41"/>
      <c r="Y509" s="41"/>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42"/>
      <c r="AX509" s="29"/>
      <c r="AY509" s="41"/>
      <c r="AZ509" s="41"/>
      <c r="BA509" s="29"/>
      <c r="BB509" s="29"/>
    </row>
    <row r="510" spans="1:54"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42"/>
      <c r="W510" s="29"/>
      <c r="X510" s="41"/>
      <c r="Y510" s="41"/>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42"/>
      <c r="AX510" s="29"/>
      <c r="AY510" s="41"/>
      <c r="AZ510" s="41"/>
      <c r="BA510" s="29"/>
      <c r="BB510" s="29"/>
    </row>
    <row r="511" spans="1:54"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42"/>
      <c r="W511" s="29"/>
      <c r="X511" s="41"/>
      <c r="Y511" s="41"/>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42"/>
      <c r="AX511" s="29"/>
      <c r="AY511" s="41"/>
      <c r="AZ511" s="41"/>
      <c r="BA511" s="29"/>
      <c r="BB511" s="29"/>
    </row>
    <row r="512" spans="1:54"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42"/>
      <c r="W512" s="29"/>
      <c r="X512" s="41"/>
      <c r="Y512" s="41"/>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42"/>
      <c r="AX512" s="29"/>
      <c r="AY512" s="41"/>
      <c r="AZ512" s="41"/>
      <c r="BA512" s="29"/>
      <c r="BB512" s="29"/>
    </row>
    <row r="513" spans="1:54"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42"/>
      <c r="W513" s="29"/>
      <c r="X513" s="41"/>
      <c r="Y513" s="41"/>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42"/>
      <c r="AX513" s="29"/>
      <c r="AY513" s="41"/>
      <c r="AZ513" s="41"/>
      <c r="BA513" s="29"/>
      <c r="BB513" s="29"/>
    </row>
    <row r="514" spans="1:54"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42"/>
      <c r="W514" s="29"/>
      <c r="X514" s="41"/>
      <c r="Y514" s="41"/>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42"/>
      <c r="AX514" s="29"/>
      <c r="AY514" s="41"/>
      <c r="AZ514" s="41"/>
      <c r="BA514" s="29"/>
      <c r="BB514" s="29"/>
    </row>
    <row r="515" spans="1:54"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42"/>
      <c r="W515" s="29"/>
      <c r="X515" s="41"/>
      <c r="Y515" s="41"/>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42"/>
      <c r="AX515" s="29"/>
      <c r="AY515" s="41"/>
      <c r="AZ515" s="41"/>
      <c r="BA515" s="29"/>
      <c r="BB515" s="29"/>
    </row>
    <row r="516" spans="1:54"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42"/>
      <c r="W516" s="29"/>
      <c r="X516" s="41"/>
      <c r="Y516" s="41"/>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42"/>
      <c r="AX516" s="29"/>
      <c r="AY516" s="41"/>
      <c r="AZ516" s="41"/>
      <c r="BA516" s="29"/>
      <c r="BB516" s="29"/>
    </row>
    <row r="517" spans="1:54"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42"/>
      <c r="W517" s="29"/>
      <c r="X517" s="41"/>
      <c r="Y517" s="41"/>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42"/>
      <c r="AX517" s="29"/>
      <c r="AY517" s="41"/>
      <c r="AZ517" s="41"/>
      <c r="BA517" s="29"/>
      <c r="BB517" s="29"/>
    </row>
    <row r="518" spans="1:54"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42"/>
      <c r="W518" s="29"/>
      <c r="X518" s="41"/>
      <c r="Y518" s="41"/>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42"/>
      <c r="AX518" s="29"/>
      <c r="AY518" s="41"/>
      <c r="AZ518" s="41"/>
      <c r="BA518" s="29"/>
      <c r="BB518" s="29"/>
    </row>
    <row r="519" spans="1:54"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42"/>
      <c r="W519" s="29"/>
      <c r="X519" s="41"/>
      <c r="Y519" s="41"/>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42"/>
      <c r="AX519" s="29"/>
      <c r="AY519" s="41"/>
      <c r="AZ519" s="41"/>
      <c r="BA519" s="29"/>
      <c r="BB519" s="29"/>
    </row>
    <row r="520" spans="1:54"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42"/>
      <c r="W520" s="29"/>
      <c r="X520" s="41"/>
      <c r="Y520" s="41"/>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42"/>
      <c r="AX520" s="29"/>
      <c r="AY520" s="41"/>
      <c r="AZ520" s="41"/>
      <c r="BA520" s="29"/>
      <c r="BB520" s="29"/>
    </row>
    <row r="521" spans="1:54"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42"/>
      <c r="W521" s="29"/>
      <c r="X521" s="41"/>
      <c r="Y521" s="41"/>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42"/>
      <c r="AX521" s="29"/>
      <c r="AY521" s="41"/>
      <c r="AZ521" s="41"/>
      <c r="BA521" s="29"/>
      <c r="BB521" s="29"/>
    </row>
    <row r="522" spans="1:54"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42"/>
      <c r="W522" s="29"/>
      <c r="X522" s="41"/>
      <c r="Y522" s="41"/>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42"/>
      <c r="AX522" s="29"/>
      <c r="AY522" s="41"/>
      <c r="AZ522" s="41"/>
      <c r="BA522" s="29"/>
      <c r="BB522" s="29"/>
    </row>
    <row r="523" spans="1:54"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42"/>
      <c r="W523" s="29"/>
      <c r="X523" s="41"/>
      <c r="Y523" s="41"/>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42"/>
      <c r="AX523" s="29"/>
      <c r="AY523" s="41"/>
      <c r="AZ523" s="41"/>
      <c r="BA523" s="29"/>
      <c r="BB523" s="29"/>
    </row>
    <row r="524" spans="1:54"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42"/>
      <c r="W524" s="29"/>
      <c r="X524" s="41"/>
      <c r="Y524" s="41"/>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42"/>
      <c r="AX524" s="29"/>
      <c r="AY524" s="41"/>
      <c r="AZ524" s="41"/>
      <c r="BA524" s="29"/>
      <c r="BB524" s="29"/>
    </row>
    <row r="525" spans="1:54"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42"/>
      <c r="W525" s="29"/>
      <c r="X525" s="41"/>
      <c r="Y525" s="41"/>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42"/>
      <c r="AX525" s="29"/>
      <c r="AY525" s="41"/>
      <c r="AZ525" s="41"/>
      <c r="BA525" s="29"/>
      <c r="BB525" s="29"/>
    </row>
    <row r="526" spans="1:54"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42"/>
      <c r="W526" s="29"/>
      <c r="X526" s="41"/>
      <c r="Y526" s="41"/>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42"/>
      <c r="AX526" s="29"/>
      <c r="AY526" s="41"/>
      <c r="AZ526" s="41"/>
      <c r="BA526" s="29"/>
      <c r="BB526" s="29"/>
    </row>
    <row r="527" spans="1:54"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42"/>
      <c r="W527" s="29"/>
      <c r="X527" s="41"/>
      <c r="Y527" s="41"/>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42"/>
      <c r="AX527" s="29"/>
      <c r="AY527" s="41"/>
      <c r="AZ527" s="41"/>
      <c r="BA527" s="29"/>
      <c r="BB527" s="29"/>
    </row>
    <row r="528" spans="1:54"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42"/>
      <c r="W528" s="29"/>
      <c r="X528" s="41"/>
      <c r="Y528" s="41"/>
      <c r="Z528" s="29"/>
      <c r="AA528" s="29"/>
      <c r="AB528" s="29"/>
      <c r="AC528" s="29"/>
      <c r="AD528" s="29"/>
      <c r="AE528" s="29"/>
      <c r="AF528" s="29"/>
      <c r="AG528" s="29"/>
      <c r="AH528" s="29"/>
      <c r="AI528" s="29"/>
      <c r="AJ528" s="29"/>
      <c r="AK528" s="29"/>
      <c r="AL528" s="29"/>
      <c r="AM528" s="29"/>
      <c r="AN528" s="29"/>
      <c r="AO528" s="29"/>
      <c r="AP528" s="29"/>
      <c r="AQ528" s="29"/>
      <c r="AR528" s="29"/>
      <c r="AS528" s="29"/>
      <c r="AT528" s="29"/>
      <c r="AU528" s="29"/>
      <c r="AV528" s="29"/>
      <c r="AW528" s="42"/>
      <c r="AX528" s="29"/>
      <c r="AY528" s="41"/>
      <c r="AZ528" s="41"/>
      <c r="BA528" s="29"/>
      <c r="BB528" s="29"/>
    </row>
    <row r="529" spans="1:54"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42"/>
      <c r="W529" s="29"/>
      <c r="X529" s="41"/>
      <c r="Y529" s="41"/>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42"/>
      <c r="AX529" s="29"/>
      <c r="AY529" s="41"/>
      <c r="AZ529" s="41"/>
      <c r="BA529" s="29"/>
      <c r="BB529" s="29"/>
    </row>
    <row r="530" spans="1:54"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42"/>
      <c r="W530" s="29"/>
      <c r="X530" s="41"/>
      <c r="Y530" s="41"/>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42"/>
      <c r="AX530" s="29"/>
      <c r="AY530" s="41"/>
      <c r="AZ530" s="41"/>
      <c r="BA530" s="29"/>
      <c r="BB530" s="29"/>
    </row>
    <row r="531" spans="1:54"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42"/>
      <c r="W531" s="29"/>
      <c r="X531" s="41"/>
      <c r="Y531" s="41"/>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42"/>
      <c r="AX531" s="29"/>
      <c r="AY531" s="41"/>
      <c r="AZ531" s="41"/>
      <c r="BA531" s="29"/>
      <c r="BB531" s="29"/>
    </row>
    <row r="532" spans="1:54"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42"/>
      <c r="W532" s="29"/>
      <c r="X532" s="41"/>
      <c r="Y532" s="41"/>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42"/>
      <c r="AX532" s="29"/>
      <c r="AY532" s="41"/>
      <c r="AZ532" s="41"/>
      <c r="BA532" s="29"/>
      <c r="BB532" s="29"/>
    </row>
    <row r="533" spans="1:54"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42"/>
      <c r="W533" s="29"/>
      <c r="X533" s="41"/>
      <c r="Y533" s="41"/>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42"/>
      <c r="AX533" s="29"/>
      <c r="AY533" s="41"/>
      <c r="AZ533" s="41"/>
      <c r="BA533" s="29"/>
      <c r="BB533" s="29"/>
    </row>
    <row r="534" spans="1:54"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42"/>
      <c r="W534" s="29"/>
      <c r="X534" s="41"/>
      <c r="Y534" s="41"/>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42"/>
      <c r="AX534" s="29"/>
      <c r="AY534" s="41"/>
      <c r="AZ534" s="41"/>
      <c r="BA534" s="29"/>
      <c r="BB534" s="29"/>
    </row>
    <row r="535" spans="1:54"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42"/>
      <c r="W535" s="29"/>
      <c r="X535" s="41"/>
      <c r="Y535" s="41"/>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42"/>
      <c r="AX535" s="29"/>
      <c r="AY535" s="41"/>
      <c r="AZ535" s="41"/>
      <c r="BA535" s="29"/>
      <c r="BB535" s="29"/>
    </row>
    <row r="536" spans="1:54"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42"/>
      <c r="W536" s="29"/>
      <c r="X536" s="41"/>
      <c r="Y536" s="41"/>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42"/>
      <c r="AX536" s="29"/>
      <c r="AY536" s="41"/>
      <c r="AZ536" s="41"/>
      <c r="BA536" s="29"/>
      <c r="BB536" s="29"/>
    </row>
    <row r="537" spans="1:54"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42"/>
      <c r="W537" s="29"/>
      <c r="X537" s="41"/>
      <c r="Y537" s="41"/>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42"/>
      <c r="AX537" s="29"/>
      <c r="AY537" s="41"/>
      <c r="AZ537" s="41"/>
      <c r="BA537" s="29"/>
      <c r="BB537" s="29"/>
    </row>
    <row r="538" spans="1:54"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42"/>
      <c r="W538" s="29"/>
      <c r="X538" s="41"/>
      <c r="Y538" s="41"/>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42"/>
      <c r="AX538" s="29"/>
      <c r="AY538" s="41"/>
      <c r="AZ538" s="41"/>
      <c r="BA538" s="29"/>
      <c r="BB538" s="29"/>
    </row>
    <row r="539" spans="1:54"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42"/>
      <c r="W539" s="29"/>
      <c r="X539" s="41"/>
      <c r="Y539" s="41"/>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42"/>
      <c r="AX539" s="29"/>
      <c r="AY539" s="41"/>
      <c r="AZ539" s="41"/>
      <c r="BA539" s="29"/>
      <c r="BB539" s="29"/>
    </row>
    <row r="540" spans="1:54"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42"/>
      <c r="W540" s="29"/>
      <c r="X540" s="41"/>
      <c r="Y540" s="41"/>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42"/>
      <c r="AX540" s="29"/>
      <c r="AY540" s="41"/>
      <c r="AZ540" s="41"/>
      <c r="BA540" s="29"/>
      <c r="BB540" s="29"/>
    </row>
    <row r="541" spans="1:54"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42"/>
      <c r="W541" s="29"/>
      <c r="X541" s="41"/>
      <c r="Y541" s="41"/>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42"/>
      <c r="AX541" s="29"/>
      <c r="AY541" s="41"/>
      <c r="AZ541" s="41"/>
      <c r="BA541" s="29"/>
      <c r="BB541" s="29"/>
    </row>
    <row r="542" spans="1:54"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42"/>
      <c r="W542" s="29"/>
      <c r="X542" s="41"/>
      <c r="Y542" s="41"/>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42"/>
      <c r="AX542" s="29"/>
      <c r="AY542" s="41"/>
      <c r="AZ542" s="41"/>
      <c r="BA542" s="29"/>
      <c r="BB542" s="29"/>
    </row>
    <row r="543" spans="1:54"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42"/>
      <c r="W543" s="29"/>
      <c r="X543" s="41"/>
      <c r="Y543" s="41"/>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42"/>
      <c r="AX543" s="29"/>
      <c r="AY543" s="41"/>
      <c r="AZ543" s="41"/>
      <c r="BA543" s="29"/>
      <c r="BB543" s="29"/>
    </row>
    <row r="544" spans="1:54"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42"/>
      <c r="W544" s="29"/>
      <c r="X544" s="41"/>
      <c r="Y544" s="41"/>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42"/>
      <c r="AX544" s="29"/>
      <c r="AY544" s="41"/>
      <c r="AZ544" s="41"/>
      <c r="BA544" s="29"/>
      <c r="BB544" s="29"/>
    </row>
    <row r="545" spans="1:54"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42"/>
      <c r="W545" s="29"/>
      <c r="X545" s="41"/>
      <c r="Y545" s="41"/>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42"/>
      <c r="AX545" s="29"/>
      <c r="AY545" s="41"/>
      <c r="AZ545" s="41"/>
      <c r="BA545" s="29"/>
      <c r="BB545" s="29"/>
    </row>
    <row r="546" spans="1:54"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42"/>
      <c r="W546" s="29"/>
      <c r="X546" s="41"/>
      <c r="Y546" s="41"/>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42"/>
      <c r="AX546" s="29"/>
      <c r="AY546" s="41"/>
      <c r="AZ546" s="41"/>
      <c r="BA546" s="29"/>
      <c r="BB546" s="29"/>
    </row>
    <row r="547" spans="1:54"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42"/>
      <c r="W547" s="29"/>
      <c r="X547" s="41"/>
      <c r="Y547" s="41"/>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42"/>
      <c r="AX547" s="29"/>
      <c r="AY547" s="41"/>
      <c r="AZ547" s="41"/>
      <c r="BA547" s="29"/>
      <c r="BB547" s="29"/>
    </row>
    <row r="548" spans="1:54"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42"/>
      <c r="W548" s="29"/>
      <c r="X548" s="41"/>
      <c r="Y548" s="41"/>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42"/>
      <c r="AX548" s="29"/>
      <c r="AY548" s="41"/>
      <c r="AZ548" s="41"/>
      <c r="BA548" s="29"/>
      <c r="BB548" s="29"/>
    </row>
    <row r="549" spans="1:54"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42"/>
      <c r="W549" s="29"/>
      <c r="X549" s="41"/>
      <c r="Y549" s="41"/>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42"/>
      <c r="AX549" s="29"/>
      <c r="AY549" s="41"/>
      <c r="AZ549" s="41"/>
      <c r="BA549" s="29"/>
      <c r="BB549" s="29"/>
    </row>
    <row r="550" spans="1:54"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42"/>
      <c r="W550" s="29"/>
      <c r="X550" s="41"/>
      <c r="Y550" s="41"/>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42"/>
      <c r="AX550" s="29"/>
      <c r="AY550" s="41"/>
      <c r="AZ550" s="41"/>
      <c r="BA550" s="29"/>
      <c r="BB550" s="29"/>
    </row>
    <row r="551" spans="1:54"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42"/>
      <c r="W551" s="29"/>
      <c r="X551" s="41"/>
      <c r="Y551" s="41"/>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42"/>
      <c r="AX551" s="29"/>
      <c r="AY551" s="41"/>
      <c r="AZ551" s="41"/>
      <c r="BA551" s="29"/>
      <c r="BB551" s="29"/>
    </row>
    <row r="552" spans="1:54"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42"/>
      <c r="W552" s="29"/>
      <c r="X552" s="41"/>
      <c r="Y552" s="41"/>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42"/>
      <c r="AX552" s="29"/>
      <c r="AY552" s="41"/>
      <c r="AZ552" s="41"/>
      <c r="BA552" s="29"/>
      <c r="BB552" s="29"/>
    </row>
    <row r="553" spans="1:54"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42"/>
      <c r="W553" s="29"/>
      <c r="X553" s="41"/>
      <c r="Y553" s="41"/>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42"/>
      <c r="AX553" s="29"/>
      <c r="AY553" s="41"/>
      <c r="AZ553" s="41"/>
      <c r="BA553" s="29"/>
      <c r="BB553" s="29"/>
    </row>
    <row r="554" spans="1:54"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42"/>
      <c r="W554" s="29"/>
      <c r="X554" s="41"/>
      <c r="Y554" s="41"/>
      <c r="Z554" s="29"/>
      <c r="AA554" s="29"/>
      <c r="AB554" s="29"/>
      <c r="AC554" s="29"/>
      <c r="AD554" s="29"/>
      <c r="AE554" s="29"/>
      <c r="AF554" s="29"/>
      <c r="AG554" s="29"/>
      <c r="AH554" s="29"/>
      <c r="AI554" s="29"/>
      <c r="AJ554" s="29"/>
      <c r="AK554" s="29"/>
      <c r="AL554" s="29"/>
      <c r="AM554" s="29"/>
      <c r="AN554" s="29"/>
      <c r="AO554" s="29"/>
      <c r="AP554" s="29"/>
      <c r="AQ554" s="29"/>
      <c r="AR554" s="29"/>
      <c r="AS554" s="29"/>
      <c r="AT554" s="29"/>
      <c r="AU554" s="29"/>
      <c r="AV554" s="29"/>
      <c r="AW554" s="42"/>
      <c r="AX554" s="29"/>
      <c r="AY554" s="41"/>
      <c r="AZ554" s="41"/>
      <c r="BA554" s="29"/>
      <c r="BB554" s="29"/>
    </row>
    <row r="555" spans="1:54"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42"/>
      <c r="W555" s="29"/>
      <c r="X555" s="41"/>
      <c r="Y555" s="41"/>
      <c r="Z555" s="29"/>
      <c r="AA555" s="29"/>
      <c r="AB555" s="29"/>
      <c r="AC555" s="29"/>
      <c r="AD555" s="29"/>
      <c r="AE555" s="29"/>
      <c r="AF555" s="29"/>
      <c r="AG555" s="29"/>
      <c r="AH555" s="29"/>
      <c r="AI555" s="29"/>
      <c r="AJ555" s="29"/>
      <c r="AK555" s="29"/>
      <c r="AL555" s="29"/>
      <c r="AM555" s="29"/>
      <c r="AN555" s="29"/>
      <c r="AO555" s="29"/>
      <c r="AP555" s="29"/>
      <c r="AQ555" s="29"/>
      <c r="AR555" s="29"/>
      <c r="AS555" s="29"/>
      <c r="AT555" s="29"/>
      <c r="AU555" s="29"/>
      <c r="AV555" s="29"/>
      <c r="AW555" s="42"/>
      <c r="AX555" s="29"/>
      <c r="AY555" s="41"/>
      <c r="AZ555" s="41"/>
      <c r="BA555" s="29"/>
      <c r="BB555" s="29"/>
    </row>
    <row r="556" spans="1:54"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42"/>
      <c r="W556" s="29"/>
      <c r="X556" s="41"/>
      <c r="Y556" s="41"/>
      <c r="Z556" s="29"/>
      <c r="AA556" s="29"/>
      <c r="AB556" s="29"/>
      <c r="AC556" s="29"/>
      <c r="AD556" s="29"/>
      <c r="AE556" s="29"/>
      <c r="AF556" s="29"/>
      <c r="AG556" s="29"/>
      <c r="AH556" s="29"/>
      <c r="AI556" s="29"/>
      <c r="AJ556" s="29"/>
      <c r="AK556" s="29"/>
      <c r="AL556" s="29"/>
      <c r="AM556" s="29"/>
      <c r="AN556" s="29"/>
      <c r="AO556" s="29"/>
      <c r="AP556" s="29"/>
      <c r="AQ556" s="29"/>
      <c r="AR556" s="29"/>
      <c r="AS556" s="29"/>
      <c r="AT556" s="29"/>
      <c r="AU556" s="29"/>
      <c r="AV556" s="29"/>
      <c r="AW556" s="42"/>
      <c r="AX556" s="29"/>
      <c r="AY556" s="41"/>
      <c r="AZ556" s="41"/>
      <c r="BA556" s="29"/>
      <c r="BB556" s="29"/>
    </row>
    <row r="557" spans="1:54"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42"/>
      <c r="W557" s="29"/>
      <c r="X557" s="41"/>
      <c r="Y557" s="41"/>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42"/>
      <c r="AX557" s="29"/>
      <c r="AY557" s="41"/>
      <c r="AZ557" s="41"/>
      <c r="BA557" s="29"/>
      <c r="BB557" s="29"/>
    </row>
    <row r="558" spans="1:54"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42"/>
      <c r="W558" s="29"/>
      <c r="X558" s="41"/>
      <c r="Y558" s="41"/>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42"/>
      <c r="AX558" s="29"/>
      <c r="AY558" s="41"/>
      <c r="AZ558" s="41"/>
      <c r="BA558" s="29"/>
      <c r="BB558" s="29"/>
    </row>
    <row r="559" spans="1:54"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42"/>
      <c r="W559" s="29"/>
      <c r="X559" s="41"/>
      <c r="Y559" s="41"/>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42"/>
      <c r="AX559" s="29"/>
      <c r="AY559" s="41"/>
      <c r="AZ559" s="41"/>
      <c r="BA559" s="29"/>
      <c r="BB559" s="29"/>
    </row>
    <row r="560" spans="1:54"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42"/>
      <c r="W560" s="29"/>
      <c r="X560" s="41"/>
      <c r="Y560" s="41"/>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42"/>
      <c r="AX560" s="29"/>
      <c r="AY560" s="41"/>
      <c r="AZ560" s="41"/>
      <c r="BA560" s="29"/>
      <c r="BB560" s="29"/>
    </row>
    <row r="561" spans="1:54"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42"/>
      <c r="W561" s="29"/>
      <c r="X561" s="41"/>
      <c r="Y561" s="41"/>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42"/>
      <c r="AX561" s="29"/>
      <c r="AY561" s="41"/>
      <c r="AZ561" s="41"/>
      <c r="BA561" s="29"/>
      <c r="BB561" s="29"/>
    </row>
    <row r="562" spans="1:54"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42"/>
      <c r="W562" s="29"/>
      <c r="X562" s="41"/>
      <c r="Y562" s="41"/>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42"/>
      <c r="AX562" s="29"/>
      <c r="AY562" s="41"/>
      <c r="AZ562" s="41"/>
      <c r="BA562" s="29"/>
      <c r="BB562" s="29"/>
    </row>
    <row r="563" spans="1:54"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42"/>
      <c r="W563" s="29"/>
      <c r="X563" s="41"/>
      <c r="Y563" s="41"/>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42"/>
      <c r="AX563" s="29"/>
      <c r="AY563" s="41"/>
      <c r="AZ563" s="41"/>
      <c r="BA563" s="29"/>
      <c r="BB563" s="29"/>
    </row>
    <row r="564" spans="1:54"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42"/>
      <c r="W564" s="29"/>
      <c r="X564" s="41"/>
      <c r="Y564" s="41"/>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42"/>
      <c r="AX564" s="29"/>
      <c r="AY564" s="41"/>
      <c r="AZ564" s="41"/>
      <c r="BA564" s="29"/>
      <c r="BB564" s="29"/>
    </row>
    <row r="565" spans="1:54"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42"/>
      <c r="W565" s="29"/>
      <c r="X565" s="41"/>
      <c r="Y565" s="41"/>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42"/>
      <c r="AX565" s="29"/>
      <c r="AY565" s="41"/>
      <c r="AZ565" s="41"/>
      <c r="BA565" s="29"/>
      <c r="BB565" s="29"/>
    </row>
    <row r="566" spans="1:54"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42"/>
      <c r="W566" s="29"/>
      <c r="X566" s="41"/>
      <c r="Y566" s="41"/>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42"/>
      <c r="AX566" s="29"/>
      <c r="AY566" s="41"/>
      <c r="AZ566" s="41"/>
      <c r="BA566" s="29"/>
      <c r="BB566" s="29"/>
    </row>
    <row r="567" spans="1:54"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42"/>
      <c r="W567" s="29"/>
      <c r="X567" s="41"/>
      <c r="Y567" s="41"/>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42"/>
      <c r="AX567" s="29"/>
      <c r="AY567" s="41"/>
      <c r="AZ567" s="41"/>
      <c r="BA567" s="29"/>
      <c r="BB567" s="29"/>
    </row>
    <row r="568" spans="1:54"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42"/>
      <c r="W568" s="29"/>
      <c r="X568" s="41"/>
      <c r="Y568" s="41"/>
      <c r="Z568" s="29"/>
      <c r="AA568" s="29"/>
      <c r="AB568" s="29"/>
      <c r="AC568" s="29"/>
      <c r="AD568" s="29"/>
      <c r="AE568" s="29"/>
      <c r="AF568" s="29"/>
      <c r="AG568" s="29"/>
      <c r="AH568" s="29"/>
      <c r="AI568" s="29"/>
      <c r="AJ568" s="29"/>
      <c r="AK568" s="29"/>
      <c r="AL568" s="29"/>
      <c r="AM568" s="29"/>
      <c r="AN568" s="29"/>
      <c r="AO568" s="29"/>
      <c r="AP568" s="29"/>
      <c r="AQ568" s="29"/>
      <c r="AR568" s="29"/>
      <c r="AS568" s="29"/>
      <c r="AT568" s="29"/>
      <c r="AU568" s="29"/>
      <c r="AV568" s="29"/>
      <c r="AW568" s="42"/>
      <c r="AX568" s="29"/>
      <c r="AY568" s="41"/>
      <c r="AZ568" s="41"/>
      <c r="BA568" s="29"/>
      <c r="BB568" s="29"/>
    </row>
    <row r="569" spans="1:54"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42"/>
      <c r="W569" s="29"/>
      <c r="X569" s="41"/>
      <c r="Y569" s="41"/>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42"/>
      <c r="AX569" s="29"/>
      <c r="AY569" s="41"/>
      <c r="AZ569" s="41"/>
      <c r="BA569" s="29"/>
      <c r="BB569" s="29"/>
    </row>
    <row r="570" spans="1:54"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42"/>
      <c r="W570" s="29"/>
      <c r="X570" s="41"/>
      <c r="Y570" s="41"/>
      <c r="Z570" s="29"/>
      <c r="AA570" s="29"/>
      <c r="AB570" s="29"/>
      <c r="AC570" s="29"/>
      <c r="AD570" s="29"/>
      <c r="AE570" s="29"/>
      <c r="AF570" s="29"/>
      <c r="AG570" s="29"/>
      <c r="AH570" s="29"/>
      <c r="AI570" s="29"/>
      <c r="AJ570" s="29"/>
      <c r="AK570" s="29"/>
      <c r="AL570" s="29"/>
      <c r="AM570" s="29"/>
      <c r="AN570" s="29"/>
      <c r="AO570" s="29"/>
      <c r="AP570" s="29"/>
      <c r="AQ570" s="29"/>
      <c r="AR570" s="29"/>
      <c r="AS570" s="29"/>
      <c r="AT570" s="29"/>
      <c r="AU570" s="29"/>
      <c r="AV570" s="29"/>
      <c r="AW570" s="42"/>
      <c r="AX570" s="29"/>
      <c r="AY570" s="41"/>
      <c r="AZ570" s="41"/>
      <c r="BA570" s="29"/>
      <c r="BB570" s="29"/>
    </row>
    <row r="571" spans="1:54"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42"/>
      <c r="W571" s="29"/>
      <c r="X571" s="41"/>
      <c r="Y571" s="41"/>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42"/>
      <c r="AX571" s="29"/>
      <c r="AY571" s="41"/>
      <c r="AZ571" s="41"/>
      <c r="BA571" s="29"/>
      <c r="BB571" s="29"/>
    </row>
    <row r="572" spans="1:54"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42"/>
      <c r="W572" s="29"/>
      <c r="X572" s="41"/>
      <c r="Y572" s="41"/>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42"/>
      <c r="AX572" s="29"/>
      <c r="AY572" s="41"/>
      <c r="AZ572" s="41"/>
      <c r="BA572" s="29"/>
      <c r="BB572" s="29"/>
    </row>
    <row r="573" spans="1:54"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42"/>
      <c r="W573" s="29"/>
      <c r="X573" s="41"/>
      <c r="Y573" s="41"/>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42"/>
      <c r="AX573" s="29"/>
      <c r="AY573" s="41"/>
      <c r="AZ573" s="41"/>
      <c r="BA573" s="29"/>
      <c r="BB573" s="29"/>
    </row>
    <row r="574" spans="1:54"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42"/>
      <c r="W574" s="29"/>
      <c r="X574" s="41"/>
      <c r="Y574" s="41"/>
      <c r="Z574" s="29"/>
      <c r="AA574" s="29"/>
      <c r="AB574" s="29"/>
      <c r="AC574" s="29"/>
      <c r="AD574" s="29"/>
      <c r="AE574" s="29"/>
      <c r="AF574" s="29"/>
      <c r="AG574" s="29"/>
      <c r="AH574" s="29"/>
      <c r="AI574" s="29"/>
      <c r="AJ574" s="29"/>
      <c r="AK574" s="29"/>
      <c r="AL574" s="29"/>
      <c r="AM574" s="29"/>
      <c r="AN574" s="29"/>
      <c r="AO574" s="29"/>
      <c r="AP574" s="29"/>
      <c r="AQ574" s="29"/>
      <c r="AR574" s="29"/>
      <c r="AS574" s="29"/>
      <c r="AT574" s="29"/>
      <c r="AU574" s="29"/>
      <c r="AV574" s="29"/>
      <c r="AW574" s="42"/>
      <c r="AX574" s="29"/>
      <c r="AY574" s="41"/>
      <c r="AZ574" s="41"/>
      <c r="BA574" s="29"/>
      <c r="BB574" s="29"/>
    </row>
    <row r="575" spans="1:54"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42"/>
      <c r="W575" s="29"/>
      <c r="X575" s="41"/>
      <c r="Y575" s="41"/>
      <c r="Z575" s="29"/>
      <c r="AA575" s="29"/>
      <c r="AB575" s="29"/>
      <c r="AC575" s="29"/>
      <c r="AD575" s="29"/>
      <c r="AE575" s="29"/>
      <c r="AF575" s="29"/>
      <c r="AG575" s="29"/>
      <c r="AH575" s="29"/>
      <c r="AI575" s="29"/>
      <c r="AJ575" s="29"/>
      <c r="AK575" s="29"/>
      <c r="AL575" s="29"/>
      <c r="AM575" s="29"/>
      <c r="AN575" s="29"/>
      <c r="AO575" s="29"/>
      <c r="AP575" s="29"/>
      <c r="AQ575" s="29"/>
      <c r="AR575" s="29"/>
      <c r="AS575" s="29"/>
      <c r="AT575" s="29"/>
      <c r="AU575" s="29"/>
      <c r="AV575" s="29"/>
      <c r="AW575" s="42"/>
      <c r="AX575" s="29"/>
      <c r="AY575" s="41"/>
      <c r="AZ575" s="41"/>
      <c r="BA575" s="29"/>
      <c r="BB575" s="29"/>
    </row>
    <row r="576" spans="1:54"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42"/>
      <c r="W576" s="29"/>
      <c r="X576" s="41"/>
      <c r="Y576" s="41"/>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42"/>
      <c r="AX576" s="29"/>
      <c r="AY576" s="41"/>
      <c r="AZ576" s="41"/>
      <c r="BA576" s="29"/>
      <c r="BB576" s="29"/>
    </row>
    <row r="577" spans="1:54"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42"/>
      <c r="W577" s="29"/>
      <c r="X577" s="41"/>
      <c r="Y577" s="41"/>
      <c r="Z577" s="29"/>
      <c r="AA577" s="29"/>
      <c r="AB577" s="29"/>
      <c r="AC577" s="29"/>
      <c r="AD577" s="29"/>
      <c r="AE577" s="29"/>
      <c r="AF577" s="29"/>
      <c r="AG577" s="29"/>
      <c r="AH577" s="29"/>
      <c r="AI577" s="29"/>
      <c r="AJ577" s="29"/>
      <c r="AK577" s="29"/>
      <c r="AL577" s="29"/>
      <c r="AM577" s="29"/>
      <c r="AN577" s="29"/>
      <c r="AO577" s="29"/>
      <c r="AP577" s="29"/>
      <c r="AQ577" s="29"/>
      <c r="AR577" s="29"/>
      <c r="AS577" s="29"/>
      <c r="AT577" s="29"/>
      <c r="AU577" s="29"/>
      <c r="AV577" s="29"/>
      <c r="AW577" s="42"/>
      <c r="AX577" s="29"/>
      <c r="AY577" s="41"/>
      <c r="AZ577" s="41"/>
      <c r="BA577" s="29"/>
      <c r="BB577" s="29"/>
    </row>
    <row r="578" spans="1:54"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42"/>
      <c r="W578" s="29"/>
      <c r="X578" s="41"/>
      <c r="Y578" s="41"/>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42"/>
      <c r="AX578" s="29"/>
      <c r="AY578" s="41"/>
      <c r="AZ578" s="41"/>
      <c r="BA578" s="29"/>
      <c r="BB578" s="29"/>
    </row>
    <row r="579" spans="1:54"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42"/>
      <c r="W579" s="29"/>
      <c r="X579" s="41"/>
      <c r="Y579" s="41"/>
      <c r="Z579" s="29"/>
      <c r="AA579" s="29"/>
      <c r="AB579" s="29"/>
      <c r="AC579" s="29"/>
      <c r="AD579" s="29"/>
      <c r="AE579" s="29"/>
      <c r="AF579" s="29"/>
      <c r="AG579" s="29"/>
      <c r="AH579" s="29"/>
      <c r="AI579" s="29"/>
      <c r="AJ579" s="29"/>
      <c r="AK579" s="29"/>
      <c r="AL579" s="29"/>
      <c r="AM579" s="29"/>
      <c r="AN579" s="29"/>
      <c r="AO579" s="29"/>
      <c r="AP579" s="29"/>
      <c r="AQ579" s="29"/>
      <c r="AR579" s="29"/>
      <c r="AS579" s="29"/>
      <c r="AT579" s="29"/>
      <c r="AU579" s="29"/>
      <c r="AV579" s="29"/>
      <c r="AW579" s="42"/>
      <c r="AX579" s="29"/>
      <c r="AY579" s="41"/>
      <c r="AZ579" s="41"/>
      <c r="BA579" s="29"/>
      <c r="BB579" s="29"/>
    </row>
    <row r="580" spans="1:54"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42"/>
      <c r="W580" s="29"/>
      <c r="X580" s="41"/>
      <c r="Y580" s="41"/>
      <c r="Z580" s="29"/>
      <c r="AA580" s="29"/>
      <c r="AB580" s="29"/>
      <c r="AC580" s="29"/>
      <c r="AD580" s="29"/>
      <c r="AE580" s="29"/>
      <c r="AF580" s="29"/>
      <c r="AG580" s="29"/>
      <c r="AH580" s="29"/>
      <c r="AI580" s="29"/>
      <c r="AJ580" s="29"/>
      <c r="AK580" s="29"/>
      <c r="AL580" s="29"/>
      <c r="AM580" s="29"/>
      <c r="AN580" s="29"/>
      <c r="AO580" s="29"/>
      <c r="AP580" s="29"/>
      <c r="AQ580" s="29"/>
      <c r="AR580" s="29"/>
      <c r="AS580" s="29"/>
      <c r="AT580" s="29"/>
      <c r="AU580" s="29"/>
      <c r="AV580" s="29"/>
      <c r="AW580" s="42"/>
      <c r="AX580" s="29"/>
      <c r="AY580" s="41"/>
      <c r="AZ580" s="41"/>
      <c r="BA580" s="29"/>
      <c r="BB580" s="29"/>
    </row>
    <row r="581" spans="1:54"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42"/>
      <c r="W581" s="29"/>
      <c r="X581" s="41"/>
      <c r="Y581" s="41"/>
      <c r="Z581" s="29"/>
      <c r="AA581" s="29"/>
      <c r="AB581" s="29"/>
      <c r="AC581" s="29"/>
      <c r="AD581" s="29"/>
      <c r="AE581" s="29"/>
      <c r="AF581" s="29"/>
      <c r="AG581" s="29"/>
      <c r="AH581" s="29"/>
      <c r="AI581" s="29"/>
      <c r="AJ581" s="29"/>
      <c r="AK581" s="29"/>
      <c r="AL581" s="29"/>
      <c r="AM581" s="29"/>
      <c r="AN581" s="29"/>
      <c r="AO581" s="29"/>
      <c r="AP581" s="29"/>
      <c r="AQ581" s="29"/>
      <c r="AR581" s="29"/>
      <c r="AS581" s="29"/>
      <c r="AT581" s="29"/>
      <c r="AU581" s="29"/>
      <c r="AV581" s="29"/>
      <c r="AW581" s="42"/>
      <c r="AX581" s="29"/>
      <c r="AY581" s="41"/>
      <c r="AZ581" s="41"/>
      <c r="BA581" s="29"/>
      <c r="BB581" s="29"/>
    </row>
    <row r="582" spans="1:54"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42"/>
      <c r="W582" s="29"/>
      <c r="X582" s="41"/>
      <c r="Y582" s="41"/>
      <c r="Z582" s="29"/>
      <c r="AA582" s="29"/>
      <c r="AB582" s="29"/>
      <c r="AC582" s="29"/>
      <c r="AD582" s="29"/>
      <c r="AE582" s="29"/>
      <c r="AF582" s="29"/>
      <c r="AG582" s="29"/>
      <c r="AH582" s="29"/>
      <c r="AI582" s="29"/>
      <c r="AJ582" s="29"/>
      <c r="AK582" s="29"/>
      <c r="AL582" s="29"/>
      <c r="AM582" s="29"/>
      <c r="AN582" s="29"/>
      <c r="AO582" s="29"/>
      <c r="AP582" s="29"/>
      <c r="AQ582" s="29"/>
      <c r="AR582" s="29"/>
      <c r="AS582" s="29"/>
      <c r="AT582" s="29"/>
      <c r="AU582" s="29"/>
      <c r="AV582" s="29"/>
      <c r="AW582" s="42"/>
      <c r="AX582" s="29"/>
      <c r="AY582" s="41"/>
      <c r="AZ582" s="41"/>
      <c r="BA582" s="29"/>
      <c r="BB582" s="29"/>
    </row>
    <row r="583" spans="1:54"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42"/>
      <c r="W583" s="29"/>
      <c r="X583" s="41"/>
      <c r="Y583" s="41"/>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42"/>
      <c r="AX583" s="29"/>
      <c r="AY583" s="41"/>
      <c r="AZ583" s="41"/>
      <c r="BA583" s="29"/>
      <c r="BB583" s="29"/>
    </row>
    <row r="584" spans="1:54"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42"/>
      <c r="W584" s="29"/>
      <c r="X584" s="41"/>
      <c r="Y584" s="41"/>
      <c r="Z584" s="29"/>
      <c r="AA584" s="29"/>
      <c r="AB584" s="29"/>
      <c r="AC584" s="29"/>
      <c r="AD584" s="29"/>
      <c r="AE584" s="29"/>
      <c r="AF584" s="29"/>
      <c r="AG584" s="29"/>
      <c r="AH584" s="29"/>
      <c r="AI584" s="29"/>
      <c r="AJ584" s="29"/>
      <c r="AK584" s="29"/>
      <c r="AL584" s="29"/>
      <c r="AM584" s="29"/>
      <c r="AN584" s="29"/>
      <c r="AO584" s="29"/>
      <c r="AP584" s="29"/>
      <c r="AQ584" s="29"/>
      <c r="AR584" s="29"/>
      <c r="AS584" s="29"/>
      <c r="AT584" s="29"/>
      <c r="AU584" s="29"/>
      <c r="AV584" s="29"/>
      <c r="AW584" s="42"/>
      <c r="AX584" s="29"/>
      <c r="AY584" s="41"/>
      <c r="AZ584" s="41"/>
      <c r="BA584" s="29"/>
      <c r="BB584" s="29"/>
    </row>
    <row r="585" spans="1:54"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42"/>
      <c r="W585" s="29"/>
      <c r="X585" s="41"/>
      <c r="Y585" s="41"/>
      <c r="Z585" s="29"/>
      <c r="AA585" s="29"/>
      <c r="AB585" s="29"/>
      <c r="AC585" s="29"/>
      <c r="AD585" s="29"/>
      <c r="AE585" s="29"/>
      <c r="AF585" s="29"/>
      <c r="AG585" s="29"/>
      <c r="AH585" s="29"/>
      <c r="AI585" s="29"/>
      <c r="AJ585" s="29"/>
      <c r="AK585" s="29"/>
      <c r="AL585" s="29"/>
      <c r="AM585" s="29"/>
      <c r="AN585" s="29"/>
      <c r="AO585" s="29"/>
      <c r="AP585" s="29"/>
      <c r="AQ585" s="29"/>
      <c r="AR585" s="29"/>
      <c r="AS585" s="29"/>
      <c r="AT585" s="29"/>
      <c r="AU585" s="29"/>
      <c r="AV585" s="29"/>
      <c r="AW585" s="42"/>
      <c r="AX585" s="29"/>
      <c r="AY585" s="41"/>
      <c r="AZ585" s="41"/>
      <c r="BA585" s="29"/>
      <c r="BB585" s="29"/>
    </row>
    <row r="586" spans="1:54"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42"/>
      <c r="W586" s="29"/>
      <c r="X586" s="41"/>
      <c r="Y586" s="41"/>
      <c r="Z586" s="29"/>
      <c r="AA586" s="29"/>
      <c r="AB586" s="29"/>
      <c r="AC586" s="29"/>
      <c r="AD586" s="29"/>
      <c r="AE586" s="29"/>
      <c r="AF586" s="29"/>
      <c r="AG586" s="29"/>
      <c r="AH586" s="29"/>
      <c r="AI586" s="29"/>
      <c r="AJ586" s="29"/>
      <c r="AK586" s="29"/>
      <c r="AL586" s="29"/>
      <c r="AM586" s="29"/>
      <c r="AN586" s="29"/>
      <c r="AO586" s="29"/>
      <c r="AP586" s="29"/>
      <c r="AQ586" s="29"/>
      <c r="AR586" s="29"/>
      <c r="AS586" s="29"/>
      <c r="AT586" s="29"/>
      <c r="AU586" s="29"/>
      <c r="AV586" s="29"/>
      <c r="AW586" s="42"/>
      <c r="AX586" s="29"/>
      <c r="AY586" s="41"/>
      <c r="AZ586" s="41"/>
      <c r="BA586" s="29"/>
      <c r="BB586" s="29"/>
    </row>
    <row r="587" spans="1:54"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42"/>
      <c r="W587" s="29"/>
      <c r="X587" s="41"/>
      <c r="Y587" s="41"/>
      <c r="Z587" s="29"/>
      <c r="AA587" s="29"/>
      <c r="AB587" s="29"/>
      <c r="AC587" s="29"/>
      <c r="AD587" s="29"/>
      <c r="AE587" s="29"/>
      <c r="AF587" s="29"/>
      <c r="AG587" s="29"/>
      <c r="AH587" s="29"/>
      <c r="AI587" s="29"/>
      <c r="AJ587" s="29"/>
      <c r="AK587" s="29"/>
      <c r="AL587" s="29"/>
      <c r="AM587" s="29"/>
      <c r="AN587" s="29"/>
      <c r="AO587" s="29"/>
      <c r="AP587" s="29"/>
      <c r="AQ587" s="29"/>
      <c r="AR587" s="29"/>
      <c r="AS587" s="29"/>
      <c r="AT587" s="29"/>
      <c r="AU587" s="29"/>
      <c r="AV587" s="29"/>
      <c r="AW587" s="42"/>
      <c r="AX587" s="29"/>
      <c r="AY587" s="41"/>
      <c r="AZ587" s="41"/>
      <c r="BA587" s="29"/>
      <c r="BB587" s="29"/>
    </row>
    <row r="588" spans="1:54"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42"/>
      <c r="W588" s="29"/>
      <c r="X588" s="41"/>
      <c r="Y588" s="41"/>
      <c r="Z588" s="29"/>
      <c r="AA588" s="29"/>
      <c r="AB588" s="29"/>
      <c r="AC588" s="29"/>
      <c r="AD588" s="29"/>
      <c r="AE588" s="29"/>
      <c r="AF588" s="29"/>
      <c r="AG588" s="29"/>
      <c r="AH588" s="29"/>
      <c r="AI588" s="29"/>
      <c r="AJ588" s="29"/>
      <c r="AK588" s="29"/>
      <c r="AL588" s="29"/>
      <c r="AM588" s="29"/>
      <c r="AN588" s="29"/>
      <c r="AO588" s="29"/>
      <c r="AP588" s="29"/>
      <c r="AQ588" s="29"/>
      <c r="AR588" s="29"/>
      <c r="AS588" s="29"/>
      <c r="AT588" s="29"/>
      <c r="AU588" s="29"/>
      <c r="AV588" s="29"/>
      <c r="AW588" s="42"/>
      <c r="AX588" s="29"/>
      <c r="AY588" s="41"/>
      <c r="AZ588" s="41"/>
      <c r="BA588" s="29"/>
      <c r="BB588" s="29"/>
    </row>
    <row r="589" spans="1:54"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42"/>
      <c r="W589" s="29"/>
      <c r="X589" s="41"/>
      <c r="Y589" s="41"/>
      <c r="Z589" s="29"/>
      <c r="AA589" s="29"/>
      <c r="AB589" s="29"/>
      <c r="AC589" s="29"/>
      <c r="AD589" s="29"/>
      <c r="AE589" s="29"/>
      <c r="AF589" s="29"/>
      <c r="AG589" s="29"/>
      <c r="AH589" s="29"/>
      <c r="AI589" s="29"/>
      <c r="AJ589" s="29"/>
      <c r="AK589" s="29"/>
      <c r="AL589" s="29"/>
      <c r="AM589" s="29"/>
      <c r="AN589" s="29"/>
      <c r="AO589" s="29"/>
      <c r="AP589" s="29"/>
      <c r="AQ589" s="29"/>
      <c r="AR589" s="29"/>
      <c r="AS589" s="29"/>
      <c r="AT589" s="29"/>
      <c r="AU589" s="29"/>
      <c r="AV589" s="29"/>
      <c r="AW589" s="42"/>
      <c r="AX589" s="29"/>
      <c r="AY589" s="41"/>
      <c r="AZ589" s="41"/>
      <c r="BA589" s="29"/>
      <c r="BB589" s="29"/>
    </row>
    <row r="590" spans="1:54"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42"/>
      <c r="W590" s="29"/>
      <c r="X590" s="41"/>
      <c r="Y590" s="41"/>
      <c r="Z590" s="29"/>
      <c r="AA590" s="29"/>
      <c r="AB590" s="29"/>
      <c r="AC590" s="29"/>
      <c r="AD590" s="29"/>
      <c r="AE590" s="29"/>
      <c r="AF590" s="29"/>
      <c r="AG590" s="29"/>
      <c r="AH590" s="29"/>
      <c r="AI590" s="29"/>
      <c r="AJ590" s="29"/>
      <c r="AK590" s="29"/>
      <c r="AL590" s="29"/>
      <c r="AM590" s="29"/>
      <c r="AN590" s="29"/>
      <c r="AO590" s="29"/>
      <c r="AP590" s="29"/>
      <c r="AQ590" s="29"/>
      <c r="AR590" s="29"/>
      <c r="AS590" s="29"/>
      <c r="AT590" s="29"/>
      <c r="AU590" s="29"/>
      <c r="AV590" s="29"/>
      <c r="AW590" s="42"/>
      <c r="AX590" s="29"/>
      <c r="AY590" s="41"/>
      <c r="AZ590" s="41"/>
      <c r="BA590" s="29"/>
      <c r="BB590" s="29"/>
    </row>
    <row r="591" spans="1:54"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42"/>
      <c r="W591" s="29"/>
      <c r="X591" s="41"/>
      <c r="Y591" s="41"/>
      <c r="Z591" s="29"/>
      <c r="AA591" s="29"/>
      <c r="AB591" s="29"/>
      <c r="AC591" s="29"/>
      <c r="AD591" s="29"/>
      <c r="AE591" s="29"/>
      <c r="AF591" s="29"/>
      <c r="AG591" s="29"/>
      <c r="AH591" s="29"/>
      <c r="AI591" s="29"/>
      <c r="AJ591" s="29"/>
      <c r="AK591" s="29"/>
      <c r="AL591" s="29"/>
      <c r="AM591" s="29"/>
      <c r="AN591" s="29"/>
      <c r="AO591" s="29"/>
      <c r="AP591" s="29"/>
      <c r="AQ591" s="29"/>
      <c r="AR591" s="29"/>
      <c r="AS591" s="29"/>
      <c r="AT591" s="29"/>
      <c r="AU591" s="29"/>
      <c r="AV591" s="29"/>
      <c r="AW591" s="42"/>
      <c r="AX591" s="29"/>
      <c r="AY591" s="41"/>
      <c r="AZ591" s="41"/>
      <c r="BA591" s="29"/>
      <c r="BB591" s="29"/>
    </row>
    <row r="592" spans="1:54"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42"/>
      <c r="W592" s="29"/>
      <c r="X592" s="41"/>
      <c r="Y592" s="41"/>
      <c r="Z592" s="29"/>
      <c r="AA592" s="29"/>
      <c r="AB592" s="29"/>
      <c r="AC592" s="29"/>
      <c r="AD592" s="29"/>
      <c r="AE592" s="29"/>
      <c r="AF592" s="29"/>
      <c r="AG592" s="29"/>
      <c r="AH592" s="29"/>
      <c r="AI592" s="29"/>
      <c r="AJ592" s="29"/>
      <c r="AK592" s="29"/>
      <c r="AL592" s="29"/>
      <c r="AM592" s="29"/>
      <c r="AN592" s="29"/>
      <c r="AO592" s="29"/>
      <c r="AP592" s="29"/>
      <c r="AQ592" s="29"/>
      <c r="AR592" s="29"/>
      <c r="AS592" s="29"/>
      <c r="AT592" s="29"/>
      <c r="AU592" s="29"/>
      <c r="AV592" s="29"/>
      <c r="AW592" s="42"/>
      <c r="AX592" s="29"/>
      <c r="AY592" s="41"/>
      <c r="AZ592" s="41"/>
      <c r="BA592" s="29"/>
      <c r="BB592" s="29"/>
    </row>
    <row r="593" spans="1:54"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42"/>
      <c r="W593" s="29"/>
      <c r="X593" s="41"/>
      <c r="Y593" s="41"/>
      <c r="Z593" s="29"/>
      <c r="AA593" s="29"/>
      <c r="AB593" s="29"/>
      <c r="AC593" s="29"/>
      <c r="AD593" s="29"/>
      <c r="AE593" s="29"/>
      <c r="AF593" s="29"/>
      <c r="AG593" s="29"/>
      <c r="AH593" s="29"/>
      <c r="AI593" s="29"/>
      <c r="AJ593" s="29"/>
      <c r="AK593" s="29"/>
      <c r="AL593" s="29"/>
      <c r="AM593" s="29"/>
      <c r="AN593" s="29"/>
      <c r="AO593" s="29"/>
      <c r="AP593" s="29"/>
      <c r="AQ593" s="29"/>
      <c r="AR593" s="29"/>
      <c r="AS593" s="29"/>
      <c r="AT593" s="29"/>
      <c r="AU593" s="29"/>
      <c r="AV593" s="29"/>
      <c r="AW593" s="42"/>
      <c r="AX593" s="29"/>
      <c r="AY593" s="41"/>
      <c r="AZ593" s="41"/>
      <c r="BA593" s="29"/>
      <c r="BB593" s="29"/>
    </row>
    <row r="594" spans="1:54"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42"/>
      <c r="W594" s="29"/>
      <c r="X594" s="41"/>
      <c r="Y594" s="41"/>
      <c r="Z594" s="29"/>
      <c r="AA594" s="29"/>
      <c r="AB594" s="29"/>
      <c r="AC594" s="29"/>
      <c r="AD594" s="29"/>
      <c r="AE594" s="29"/>
      <c r="AF594" s="29"/>
      <c r="AG594" s="29"/>
      <c r="AH594" s="29"/>
      <c r="AI594" s="29"/>
      <c r="AJ594" s="29"/>
      <c r="AK594" s="29"/>
      <c r="AL594" s="29"/>
      <c r="AM594" s="29"/>
      <c r="AN594" s="29"/>
      <c r="AO594" s="29"/>
      <c r="AP594" s="29"/>
      <c r="AQ594" s="29"/>
      <c r="AR594" s="29"/>
      <c r="AS594" s="29"/>
      <c r="AT594" s="29"/>
      <c r="AU594" s="29"/>
      <c r="AV594" s="29"/>
      <c r="AW594" s="42"/>
      <c r="AX594" s="29"/>
      <c r="AY594" s="41"/>
      <c r="AZ594" s="41"/>
      <c r="BA594" s="29"/>
      <c r="BB594" s="29"/>
    </row>
    <row r="595" spans="1:54"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42"/>
      <c r="W595" s="29"/>
      <c r="X595" s="41"/>
      <c r="Y595" s="41"/>
      <c r="Z595" s="29"/>
      <c r="AA595" s="29"/>
      <c r="AB595" s="29"/>
      <c r="AC595" s="29"/>
      <c r="AD595" s="29"/>
      <c r="AE595" s="29"/>
      <c r="AF595" s="29"/>
      <c r="AG595" s="29"/>
      <c r="AH595" s="29"/>
      <c r="AI595" s="29"/>
      <c r="AJ595" s="29"/>
      <c r="AK595" s="29"/>
      <c r="AL595" s="29"/>
      <c r="AM595" s="29"/>
      <c r="AN595" s="29"/>
      <c r="AO595" s="29"/>
      <c r="AP595" s="29"/>
      <c r="AQ595" s="29"/>
      <c r="AR595" s="29"/>
      <c r="AS595" s="29"/>
      <c r="AT595" s="29"/>
      <c r="AU595" s="29"/>
      <c r="AV595" s="29"/>
      <c r="AW595" s="42"/>
      <c r="AX595" s="29"/>
      <c r="AY595" s="41"/>
      <c r="AZ595" s="41"/>
      <c r="BA595" s="29"/>
      <c r="BB595" s="29"/>
    </row>
    <row r="596" spans="1:54"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42"/>
      <c r="W596" s="29"/>
      <c r="X596" s="41"/>
      <c r="Y596" s="41"/>
      <c r="Z596" s="29"/>
      <c r="AA596" s="29"/>
      <c r="AB596" s="29"/>
      <c r="AC596" s="29"/>
      <c r="AD596" s="29"/>
      <c r="AE596" s="29"/>
      <c r="AF596" s="29"/>
      <c r="AG596" s="29"/>
      <c r="AH596" s="29"/>
      <c r="AI596" s="29"/>
      <c r="AJ596" s="29"/>
      <c r="AK596" s="29"/>
      <c r="AL596" s="29"/>
      <c r="AM596" s="29"/>
      <c r="AN596" s="29"/>
      <c r="AO596" s="29"/>
      <c r="AP596" s="29"/>
      <c r="AQ596" s="29"/>
      <c r="AR596" s="29"/>
      <c r="AS596" s="29"/>
      <c r="AT596" s="29"/>
      <c r="AU596" s="29"/>
      <c r="AV596" s="29"/>
      <c r="AW596" s="42"/>
      <c r="AX596" s="29"/>
      <c r="AY596" s="41"/>
      <c r="AZ596" s="41"/>
      <c r="BA596" s="29"/>
      <c r="BB596" s="29"/>
    </row>
    <row r="597" spans="1:54"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42"/>
      <c r="W597" s="29"/>
      <c r="X597" s="41"/>
      <c r="Y597" s="41"/>
      <c r="Z597" s="29"/>
      <c r="AA597" s="29"/>
      <c r="AB597" s="29"/>
      <c r="AC597" s="29"/>
      <c r="AD597" s="29"/>
      <c r="AE597" s="29"/>
      <c r="AF597" s="29"/>
      <c r="AG597" s="29"/>
      <c r="AH597" s="29"/>
      <c r="AI597" s="29"/>
      <c r="AJ597" s="29"/>
      <c r="AK597" s="29"/>
      <c r="AL597" s="29"/>
      <c r="AM597" s="29"/>
      <c r="AN597" s="29"/>
      <c r="AO597" s="29"/>
      <c r="AP597" s="29"/>
      <c r="AQ597" s="29"/>
      <c r="AR597" s="29"/>
      <c r="AS597" s="29"/>
      <c r="AT597" s="29"/>
      <c r="AU597" s="29"/>
      <c r="AV597" s="29"/>
      <c r="AW597" s="42"/>
      <c r="AX597" s="29"/>
      <c r="AY597" s="41"/>
      <c r="AZ597" s="41"/>
      <c r="BA597" s="29"/>
      <c r="BB597" s="29"/>
    </row>
    <row r="598" spans="1:54"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42"/>
      <c r="W598" s="29"/>
      <c r="X598" s="41"/>
      <c r="Y598" s="41"/>
      <c r="Z598" s="29"/>
      <c r="AA598" s="29"/>
      <c r="AB598" s="29"/>
      <c r="AC598" s="29"/>
      <c r="AD598" s="29"/>
      <c r="AE598" s="29"/>
      <c r="AF598" s="29"/>
      <c r="AG598" s="29"/>
      <c r="AH598" s="29"/>
      <c r="AI598" s="29"/>
      <c r="AJ598" s="29"/>
      <c r="AK598" s="29"/>
      <c r="AL598" s="29"/>
      <c r="AM598" s="29"/>
      <c r="AN598" s="29"/>
      <c r="AO598" s="29"/>
      <c r="AP598" s="29"/>
      <c r="AQ598" s="29"/>
      <c r="AR598" s="29"/>
      <c r="AS598" s="29"/>
      <c r="AT598" s="29"/>
      <c r="AU598" s="29"/>
      <c r="AV598" s="29"/>
      <c r="AW598" s="42"/>
      <c r="AX598" s="29"/>
      <c r="AY598" s="41"/>
      <c r="AZ598" s="41"/>
      <c r="BA598" s="29"/>
      <c r="BB598" s="29"/>
    </row>
    <row r="599" spans="1:54"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42"/>
      <c r="W599" s="29"/>
      <c r="X599" s="41"/>
      <c r="Y599" s="41"/>
      <c r="Z599" s="29"/>
      <c r="AA599" s="29"/>
      <c r="AB599" s="29"/>
      <c r="AC599" s="29"/>
      <c r="AD599" s="29"/>
      <c r="AE599" s="29"/>
      <c r="AF599" s="29"/>
      <c r="AG599" s="29"/>
      <c r="AH599" s="29"/>
      <c r="AI599" s="29"/>
      <c r="AJ599" s="29"/>
      <c r="AK599" s="29"/>
      <c r="AL599" s="29"/>
      <c r="AM599" s="29"/>
      <c r="AN599" s="29"/>
      <c r="AO599" s="29"/>
      <c r="AP599" s="29"/>
      <c r="AQ599" s="29"/>
      <c r="AR599" s="29"/>
      <c r="AS599" s="29"/>
      <c r="AT599" s="29"/>
      <c r="AU599" s="29"/>
      <c r="AV599" s="29"/>
      <c r="AW599" s="42"/>
      <c r="AX599" s="29"/>
      <c r="AY599" s="41"/>
      <c r="AZ599" s="41"/>
      <c r="BA599" s="29"/>
      <c r="BB599" s="29"/>
    </row>
    <row r="600" spans="1:54"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42"/>
      <c r="W600" s="29"/>
      <c r="X600" s="41"/>
      <c r="Y600" s="41"/>
      <c r="Z600" s="29"/>
      <c r="AA600" s="29"/>
      <c r="AB600" s="29"/>
      <c r="AC600" s="29"/>
      <c r="AD600" s="29"/>
      <c r="AE600" s="29"/>
      <c r="AF600" s="29"/>
      <c r="AG600" s="29"/>
      <c r="AH600" s="29"/>
      <c r="AI600" s="29"/>
      <c r="AJ600" s="29"/>
      <c r="AK600" s="29"/>
      <c r="AL600" s="29"/>
      <c r="AM600" s="29"/>
      <c r="AN600" s="29"/>
      <c r="AO600" s="29"/>
      <c r="AP600" s="29"/>
      <c r="AQ600" s="29"/>
      <c r="AR600" s="29"/>
      <c r="AS600" s="29"/>
      <c r="AT600" s="29"/>
      <c r="AU600" s="29"/>
      <c r="AV600" s="29"/>
      <c r="AW600" s="42"/>
      <c r="AX600" s="29"/>
      <c r="AY600" s="41"/>
      <c r="AZ600" s="41"/>
      <c r="BA600" s="29"/>
      <c r="BB600" s="29"/>
    </row>
    <row r="601" spans="1:54"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42"/>
      <c r="W601" s="29"/>
      <c r="X601" s="41"/>
      <c r="Y601" s="41"/>
      <c r="Z601" s="29"/>
      <c r="AA601" s="29"/>
      <c r="AB601" s="29"/>
      <c r="AC601" s="29"/>
      <c r="AD601" s="29"/>
      <c r="AE601" s="29"/>
      <c r="AF601" s="29"/>
      <c r="AG601" s="29"/>
      <c r="AH601" s="29"/>
      <c r="AI601" s="29"/>
      <c r="AJ601" s="29"/>
      <c r="AK601" s="29"/>
      <c r="AL601" s="29"/>
      <c r="AM601" s="29"/>
      <c r="AN601" s="29"/>
      <c r="AO601" s="29"/>
      <c r="AP601" s="29"/>
      <c r="AQ601" s="29"/>
      <c r="AR601" s="29"/>
      <c r="AS601" s="29"/>
      <c r="AT601" s="29"/>
      <c r="AU601" s="29"/>
      <c r="AV601" s="29"/>
      <c r="AW601" s="42"/>
      <c r="AX601" s="29"/>
      <c r="AY601" s="41"/>
      <c r="AZ601" s="41"/>
      <c r="BA601" s="29"/>
      <c r="BB601" s="29"/>
    </row>
    <row r="602" spans="1:54"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42"/>
      <c r="W602" s="29"/>
      <c r="X602" s="41"/>
      <c r="Y602" s="41"/>
      <c r="Z602" s="29"/>
      <c r="AA602" s="29"/>
      <c r="AB602" s="29"/>
      <c r="AC602" s="29"/>
      <c r="AD602" s="29"/>
      <c r="AE602" s="29"/>
      <c r="AF602" s="29"/>
      <c r="AG602" s="29"/>
      <c r="AH602" s="29"/>
      <c r="AI602" s="29"/>
      <c r="AJ602" s="29"/>
      <c r="AK602" s="29"/>
      <c r="AL602" s="29"/>
      <c r="AM602" s="29"/>
      <c r="AN602" s="29"/>
      <c r="AO602" s="29"/>
      <c r="AP602" s="29"/>
      <c r="AQ602" s="29"/>
      <c r="AR602" s="29"/>
      <c r="AS602" s="29"/>
      <c r="AT602" s="29"/>
      <c r="AU602" s="29"/>
      <c r="AV602" s="29"/>
      <c r="AW602" s="42"/>
      <c r="AX602" s="29"/>
      <c r="AY602" s="41"/>
      <c r="AZ602" s="41"/>
      <c r="BA602" s="29"/>
      <c r="BB602" s="29"/>
    </row>
    <row r="603" spans="1:54"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42"/>
      <c r="W603" s="29"/>
      <c r="X603" s="41"/>
      <c r="Y603" s="41"/>
      <c r="Z603" s="29"/>
      <c r="AA603" s="29"/>
      <c r="AB603" s="29"/>
      <c r="AC603" s="29"/>
      <c r="AD603" s="29"/>
      <c r="AE603" s="29"/>
      <c r="AF603" s="29"/>
      <c r="AG603" s="29"/>
      <c r="AH603" s="29"/>
      <c r="AI603" s="29"/>
      <c r="AJ603" s="29"/>
      <c r="AK603" s="29"/>
      <c r="AL603" s="29"/>
      <c r="AM603" s="29"/>
      <c r="AN603" s="29"/>
      <c r="AO603" s="29"/>
      <c r="AP603" s="29"/>
      <c r="AQ603" s="29"/>
      <c r="AR603" s="29"/>
      <c r="AS603" s="29"/>
      <c r="AT603" s="29"/>
      <c r="AU603" s="29"/>
      <c r="AV603" s="29"/>
      <c r="AW603" s="42"/>
      <c r="AX603" s="29"/>
      <c r="AY603" s="41"/>
      <c r="AZ603" s="41"/>
      <c r="BA603" s="29"/>
      <c r="BB603" s="29"/>
    </row>
    <row r="604" spans="1:54"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42"/>
      <c r="W604" s="29"/>
      <c r="X604" s="41"/>
      <c r="Y604" s="41"/>
      <c r="Z604" s="29"/>
      <c r="AA604" s="29"/>
      <c r="AB604" s="29"/>
      <c r="AC604" s="29"/>
      <c r="AD604" s="29"/>
      <c r="AE604" s="29"/>
      <c r="AF604" s="29"/>
      <c r="AG604" s="29"/>
      <c r="AH604" s="29"/>
      <c r="AI604" s="29"/>
      <c r="AJ604" s="29"/>
      <c r="AK604" s="29"/>
      <c r="AL604" s="29"/>
      <c r="AM604" s="29"/>
      <c r="AN604" s="29"/>
      <c r="AO604" s="29"/>
      <c r="AP604" s="29"/>
      <c r="AQ604" s="29"/>
      <c r="AR604" s="29"/>
      <c r="AS604" s="29"/>
      <c r="AT604" s="29"/>
      <c r="AU604" s="29"/>
      <c r="AV604" s="29"/>
      <c r="AW604" s="42"/>
      <c r="AX604" s="29"/>
      <c r="AY604" s="41"/>
      <c r="AZ604" s="41"/>
      <c r="BA604" s="29"/>
      <c r="BB604" s="29"/>
    </row>
    <row r="605" spans="1:54"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42"/>
      <c r="W605" s="29"/>
      <c r="X605" s="41"/>
      <c r="Y605" s="41"/>
      <c r="Z605" s="29"/>
      <c r="AA605" s="29"/>
      <c r="AB605" s="29"/>
      <c r="AC605" s="29"/>
      <c r="AD605" s="29"/>
      <c r="AE605" s="29"/>
      <c r="AF605" s="29"/>
      <c r="AG605" s="29"/>
      <c r="AH605" s="29"/>
      <c r="AI605" s="29"/>
      <c r="AJ605" s="29"/>
      <c r="AK605" s="29"/>
      <c r="AL605" s="29"/>
      <c r="AM605" s="29"/>
      <c r="AN605" s="29"/>
      <c r="AO605" s="29"/>
      <c r="AP605" s="29"/>
      <c r="AQ605" s="29"/>
      <c r="AR605" s="29"/>
      <c r="AS605" s="29"/>
      <c r="AT605" s="29"/>
      <c r="AU605" s="29"/>
      <c r="AV605" s="29"/>
      <c r="AW605" s="42"/>
      <c r="AX605" s="29"/>
      <c r="AY605" s="41"/>
      <c r="AZ605" s="41"/>
      <c r="BA605" s="29"/>
      <c r="BB605" s="29"/>
    </row>
    <row r="606" spans="1:54"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42"/>
      <c r="W606" s="29"/>
      <c r="X606" s="41"/>
      <c r="Y606" s="41"/>
      <c r="Z606" s="29"/>
      <c r="AA606" s="29"/>
      <c r="AB606" s="29"/>
      <c r="AC606" s="29"/>
      <c r="AD606" s="29"/>
      <c r="AE606" s="29"/>
      <c r="AF606" s="29"/>
      <c r="AG606" s="29"/>
      <c r="AH606" s="29"/>
      <c r="AI606" s="29"/>
      <c r="AJ606" s="29"/>
      <c r="AK606" s="29"/>
      <c r="AL606" s="29"/>
      <c r="AM606" s="29"/>
      <c r="AN606" s="29"/>
      <c r="AO606" s="29"/>
      <c r="AP606" s="29"/>
      <c r="AQ606" s="29"/>
      <c r="AR606" s="29"/>
      <c r="AS606" s="29"/>
      <c r="AT606" s="29"/>
      <c r="AU606" s="29"/>
      <c r="AV606" s="29"/>
      <c r="AW606" s="42"/>
      <c r="AX606" s="29"/>
      <c r="AY606" s="41"/>
      <c r="AZ606" s="41"/>
      <c r="BA606" s="29"/>
      <c r="BB606" s="29"/>
    </row>
    <row r="607" spans="1:54"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42"/>
      <c r="W607" s="29"/>
      <c r="X607" s="41"/>
      <c r="Y607" s="41"/>
      <c r="Z607" s="29"/>
      <c r="AA607" s="29"/>
      <c r="AB607" s="29"/>
      <c r="AC607" s="29"/>
      <c r="AD607" s="29"/>
      <c r="AE607" s="29"/>
      <c r="AF607" s="29"/>
      <c r="AG607" s="29"/>
      <c r="AH607" s="29"/>
      <c r="AI607" s="29"/>
      <c r="AJ607" s="29"/>
      <c r="AK607" s="29"/>
      <c r="AL607" s="29"/>
      <c r="AM607" s="29"/>
      <c r="AN607" s="29"/>
      <c r="AO607" s="29"/>
      <c r="AP607" s="29"/>
      <c r="AQ607" s="29"/>
      <c r="AR607" s="29"/>
      <c r="AS607" s="29"/>
      <c r="AT607" s="29"/>
      <c r="AU607" s="29"/>
      <c r="AV607" s="29"/>
      <c r="AW607" s="42"/>
      <c r="AX607" s="29"/>
      <c r="AY607" s="41"/>
      <c r="AZ607" s="41"/>
      <c r="BA607" s="29"/>
      <c r="BB607" s="29"/>
    </row>
    <row r="608" spans="1:54"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42"/>
      <c r="W608" s="29"/>
      <c r="X608" s="41"/>
      <c r="Y608" s="41"/>
      <c r="Z608" s="29"/>
      <c r="AA608" s="29"/>
      <c r="AB608" s="29"/>
      <c r="AC608" s="29"/>
      <c r="AD608" s="29"/>
      <c r="AE608" s="29"/>
      <c r="AF608" s="29"/>
      <c r="AG608" s="29"/>
      <c r="AH608" s="29"/>
      <c r="AI608" s="29"/>
      <c r="AJ608" s="29"/>
      <c r="AK608" s="29"/>
      <c r="AL608" s="29"/>
      <c r="AM608" s="29"/>
      <c r="AN608" s="29"/>
      <c r="AO608" s="29"/>
      <c r="AP608" s="29"/>
      <c r="AQ608" s="29"/>
      <c r="AR608" s="29"/>
      <c r="AS608" s="29"/>
      <c r="AT608" s="29"/>
      <c r="AU608" s="29"/>
      <c r="AV608" s="29"/>
      <c r="AW608" s="42"/>
      <c r="AX608" s="29"/>
      <c r="AY608" s="41"/>
      <c r="AZ608" s="41"/>
      <c r="BA608" s="29"/>
      <c r="BB608" s="29"/>
    </row>
    <row r="609" spans="1:54"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42"/>
      <c r="W609" s="29"/>
      <c r="X609" s="41"/>
      <c r="Y609" s="41"/>
      <c r="Z609" s="29"/>
      <c r="AA609" s="29"/>
      <c r="AB609" s="29"/>
      <c r="AC609" s="29"/>
      <c r="AD609" s="29"/>
      <c r="AE609" s="29"/>
      <c r="AF609" s="29"/>
      <c r="AG609" s="29"/>
      <c r="AH609" s="29"/>
      <c r="AI609" s="29"/>
      <c r="AJ609" s="29"/>
      <c r="AK609" s="29"/>
      <c r="AL609" s="29"/>
      <c r="AM609" s="29"/>
      <c r="AN609" s="29"/>
      <c r="AO609" s="29"/>
      <c r="AP609" s="29"/>
      <c r="AQ609" s="29"/>
      <c r="AR609" s="29"/>
      <c r="AS609" s="29"/>
      <c r="AT609" s="29"/>
      <c r="AU609" s="29"/>
      <c r="AV609" s="29"/>
      <c r="AW609" s="42"/>
      <c r="AX609" s="29"/>
      <c r="AY609" s="41"/>
      <c r="AZ609" s="41"/>
      <c r="BA609" s="29"/>
      <c r="BB609" s="29"/>
    </row>
    <row r="610" spans="1:54"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42"/>
      <c r="W610" s="29"/>
      <c r="X610" s="41"/>
      <c r="Y610" s="41"/>
      <c r="Z610" s="29"/>
      <c r="AA610" s="29"/>
      <c r="AB610" s="29"/>
      <c r="AC610" s="29"/>
      <c r="AD610" s="29"/>
      <c r="AE610" s="29"/>
      <c r="AF610" s="29"/>
      <c r="AG610" s="29"/>
      <c r="AH610" s="29"/>
      <c r="AI610" s="29"/>
      <c r="AJ610" s="29"/>
      <c r="AK610" s="29"/>
      <c r="AL610" s="29"/>
      <c r="AM610" s="29"/>
      <c r="AN610" s="29"/>
      <c r="AO610" s="29"/>
      <c r="AP610" s="29"/>
      <c r="AQ610" s="29"/>
      <c r="AR610" s="29"/>
      <c r="AS610" s="29"/>
      <c r="AT610" s="29"/>
      <c r="AU610" s="29"/>
      <c r="AV610" s="29"/>
      <c r="AW610" s="42"/>
      <c r="AX610" s="29"/>
      <c r="AY610" s="41"/>
      <c r="AZ610" s="41"/>
      <c r="BA610" s="29"/>
      <c r="BB610" s="29"/>
    </row>
    <row r="611" spans="1:54"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42"/>
      <c r="W611" s="29"/>
      <c r="X611" s="41"/>
      <c r="Y611" s="41"/>
      <c r="Z611" s="29"/>
      <c r="AA611" s="29"/>
      <c r="AB611" s="29"/>
      <c r="AC611" s="29"/>
      <c r="AD611" s="29"/>
      <c r="AE611" s="29"/>
      <c r="AF611" s="29"/>
      <c r="AG611" s="29"/>
      <c r="AH611" s="29"/>
      <c r="AI611" s="29"/>
      <c r="AJ611" s="29"/>
      <c r="AK611" s="29"/>
      <c r="AL611" s="29"/>
      <c r="AM611" s="29"/>
      <c r="AN611" s="29"/>
      <c r="AO611" s="29"/>
      <c r="AP611" s="29"/>
      <c r="AQ611" s="29"/>
      <c r="AR611" s="29"/>
      <c r="AS611" s="29"/>
      <c r="AT611" s="29"/>
      <c r="AU611" s="29"/>
      <c r="AV611" s="29"/>
      <c r="AW611" s="42"/>
      <c r="AX611" s="29"/>
      <c r="AY611" s="41"/>
      <c r="AZ611" s="41"/>
      <c r="BA611" s="29"/>
      <c r="BB611" s="29"/>
    </row>
    <row r="612" spans="1:54"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42"/>
      <c r="W612" s="29"/>
      <c r="X612" s="41"/>
      <c r="Y612" s="41"/>
      <c r="Z612" s="29"/>
      <c r="AA612" s="29"/>
      <c r="AB612" s="29"/>
      <c r="AC612" s="29"/>
      <c r="AD612" s="29"/>
      <c r="AE612" s="29"/>
      <c r="AF612" s="29"/>
      <c r="AG612" s="29"/>
      <c r="AH612" s="29"/>
      <c r="AI612" s="29"/>
      <c r="AJ612" s="29"/>
      <c r="AK612" s="29"/>
      <c r="AL612" s="29"/>
      <c r="AM612" s="29"/>
      <c r="AN612" s="29"/>
      <c r="AO612" s="29"/>
      <c r="AP612" s="29"/>
      <c r="AQ612" s="29"/>
      <c r="AR612" s="29"/>
      <c r="AS612" s="29"/>
      <c r="AT612" s="29"/>
      <c r="AU612" s="29"/>
      <c r="AV612" s="29"/>
      <c r="AW612" s="42"/>
      <c r="AX612" s="29"/>
      <c r="AY612" s="41"/>
      <c r="AZ612" s="41"/>
      <c r="BA612" s="29"/>
      <c r="BB612" s="29"/>
    </row>
    <row r="613" spans="1:54"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42"/>
      <c r="W613" s="29"/>
      <c r="X613" s="41"/>
      <c r="Y613" s="41"/>
      <c r="Z613" s="29"/>
      <c r="AA613" s="29"/>
      <c r="AB613" s="29"/>
      <c r="AC613" s="29"/>
      <c r="AD613" s="29"/>
      <c r="AE613" s="29"/>
      <c r="AF613" s="29"/>
      <c r="AG613" s="29"/>
      <c r="AH613" s="29"/>
      <c r="AI613" s="29"/>
      <c r="AJ613" s="29"/>
      <c r="AK613" s="29"/>
      <c r="AL613" s="29"/>
      <c r="AM613" s="29"/>
      <c r="AN613" s="29"/>
      <c r="AO613" s="29"/>
      <c r="AP613" s="29"/>
      <c r="AQ613" s="29"/>
      <c r="AR613" s="29"/>
      <c r="AS613" s="29"/>
      <c r="AT613" s="29"/>
      <c r="AU613" s="29"/>
      <c r="AV613" s="29"/>
      <c r="AW613" s="42"/>
      <c r="AX613" s="29"/>
      <c r="AY613" s="41"/>
      <c r="AZ613" s="41"/>
      <c r="BA613" s="29"/>
      <c r="BB613" s="29"/>
    </row>
    <row r="614" spans="1:54"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42"/>
      <c r="W614" s="29"/>
      <c r="X614" s="41"/>
      <c r="Y614" s="41"/>
      <c r="Z614" s="29"/>
      <c r="AA614" s="29"/>
      <c r="AB614" s="29"/>
      <c r="AC614" s="29"/>
      <c r="AD614" s="29"/>
      <c r="AE614" s="29"/>
      <c r="AF614" s="29"/>
      <c r="AG614" s="29"/>
      <c r="AH614" s="29"/>
      <c r="AI614" s="29"/>
      <c r="AJ614" s="29"/>
      <c r="AK614" s="29"/>
      <c r="AL614" s="29"/>
      <c r="AM614" s="29"/>
      <c r="AN614" s="29"/>
      <c r="AO614" s="29"/>
      <c r="AP614" s="29"/>
      <c r="AQ614" s="29"/>
      <c r="AR614" s="29"/>
      <c r="AS614" s="29"/>
      <c r="AT614" s="29"/>
      <c r="AU614" s="29"/>
      <c r="AV614" s="29"/>
      <c r="AW614" s="42"/>
      <c r="AX614" s="29"/>
      <c r="AY614" s="41"/>
      <c r="AZ614" s="41"/>
      <c r="BA614" s="29"/>
      <c r="BB614" s="29"/>
    </row>
    <row r="615" spans="1:54"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42"/>
      <c r="W615" s="29"/>
      <c r="X615" s="41"/>
      <c r="Y615" s="41"/>
      <c r="Z615" s="29"/>
      <c r="AA615" s="29"/>
      <c r="AB615" s="29"/>
      <c r="AC615" s="29"/>
      <c r="AD615" s="29"/>
      <c r="AE615" s="29"/>
      <c r="AF615" s="29"/>
      <c r="AG615" s="29"/>
      <c r="AH615" s="29"/>
      <c r="AI615" s="29"/>
      <c r="AJ615" s="29"/>
      <c r="AK615" s="29"/>
      <c r="AL615" s="29"/>
      <c r="AM615" s="29"/>
      <c r="AN615" s="29"/>
      <c r="AO615" s="29"/>
      <c r="AP615" s="29"/>
      <c r="AQ615" s="29"/>
      <c r="AR615" s="29"/>
      <c r="AS615" s="29"/>
      <c r="AT615" s="29"/>
      <c r="AU615" s="29"/>
      <c r="AV615" s="29"/>
      <c r="AW615" s="42"/>
      <c r="AX615" s="29"/>
      <c r="AY615" s="41"/>
      <c r="AZ615" s="41"/>
      <c r="BA615" s="29"/>
      <c r="BB615" s="29"/>
    </row>
    <row r="616" spans="1:54"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42"/>
      <c r="W616" s="29"/>
      <c r="X616" s="41"/>
      <c r="Y616" s="41"/>
      <c r="Z616" s="29"/>
      <c r="AA616" s="29"/>
      <c r="AB616" s="29"/>
      <c r="AC616" s="29"/>
      <c r="AD616" s="29"/>
      <c r="AE616" s="29"/>
      <c r="AF616" s="29"/>
      <c r="AG616" s="29"/>
      <c r="AH616" s="29"/>
      <c r="AI616" s="29"/>
      <c r="AJ616" s="29"/>
      <c r="AK616" s="29"/>
      <c r="AL616" s="29"/>
      <c r="AM616" s="29"/>
      <c r="AN616" s="29"/>
      <c r="AO616" s="29"/>
      <c r="AP616" s="29"/>
      <c r="AQ616" s="29"/>
      <c r="AR616" s="29"/>
      <c r="AS616" s="29"/>
      <c r="AT616" s="29"/>
      <c r="AU616" s="29"/>
      <c r="AV616" s="29"/>
      <c r="AW616" s="42"/>
      <c r="AX616" s="29"/>
      <c r="AY616" s="41"/>
      <c r="AZ616" s="41"/>
      <c r="BA616" s="29"/>
      <c r="BB616" s="29"/>
    </row>
    <row r="617" spans="1:54"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42"/>
      <c r="W617" s="29"/>
      <c r="X617" s="41"/>
      <c r="Y617" s="41"/>
      <c r="Z617" s="29"/>
      <c r="AA617" s="29"/>
      <c r="AB617" s="29"/>
      <c r="AC617" s="29"/>
      <c r="AD617" s="29"/>
      <c r="AE617" s="29"/>
      <c r="AF617" s="29"/>
      <c r="AG617" s="29"/>
      <c r="AH617" s="29"/>
      <c r="AI617" s="29"/>
      <c r="AJ617" s="29"/>
      <c r="AK617" s="29"/>
      <c r="AL617" s="29"/>
      <c r="AM617" s="29"/>
      <c r="AN617" s="29"/>
      <c r="AO617" s="29"/>
      <c r="AP617" s="29"/>
      <c r="AQ617" s="29"/>
      <c r="AR617" s="29"/>
      <c r="AS617" s="29"/>
      <c r="AT617" s="29"/>
      <c r="AU617" s="29"/>
      <c r="AV617" s="29"/>
      <c r="AW617" s="42"/>
      <c r="AX617" s="29"/>
      <c r="AY617" s="41"/>
      <c r="AZ617" s="41"/>
      <c r="BA617" s="29"/>
      <c r="BB617" s="29"/>
    </row>
    <row r="618" spans="1:54"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42"/>
      <c r="W618" s="29"/>
      <c r="X618" s="41"/>
      <c r="Y618" s="41"/>
      <c r="Z618" s="29"/>
      <c r="AA618" s="29"/>
      <c r="AB618" s="29"/>
      <c r="AC618" s="29"/>
      <c r="AD618" s="29"/>
      <c r="AE618" s="29"/>
      <c r="AF618" s="29"/>
      <c r="AG618" s="29"/>
      <c r="AH618" s="29"/>
      <c r="AI618" s="29"/>
      <c r="AJ618" s="29"/>
      <c r="AK618" s="29"/>
      <c r="AL618" s="29"/>
      <c r="AM618" s="29"/>
      <c r="AN618" s="29"/>
      <c r="AO618" s="29"/>
      <c r="AP618" s="29"/>
      <c r="AQ618" s="29"/>
      <c r="AR618" s="29"/>
      <c r="AS618" s="29"/>
      <c r="AT618" s="29"/>
      <c r="AU618" s="29"/>
      <c r="AV618" s="29"/>
      <c r="AW618" s="42"/>
      <c r="AX618" s="29"/>
      <c r="AY618" s="41"/>
      <c r="AZ618" s="41"/>
      <c r="BA618" s="29"/>
      <c r="BB618" s="29"/>
    </row>
    <row r="619" spans="1:54"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42"/>
      <c r="W619" s="29"/>
      <c r="X619" s="41"/>
      <c r="Y619" s="41"/>
      <c r="Z619" s="29"/>
      <c r="AA619" s="29"/>
      <c r="AB619" s="29"/>
      <c r="AC619" s="29"/>
      <c r="AD619" s="29"/>
      <c r="AE619" s="29"/>
      <c r="AF619" s="29"/>
      <c r="AG619" s="29"/>
      <c r="AH619" s="29"/>
      <c r="AI619" s="29"/>
      <c r="AJ619" s="29"/>
      <c r="AK619" s="29"/>
      <c r="AL619" s="29"/>
      <c r="AM619" s="29"/>
      <c r="AN619" s="29"/>
      <c r="AO619" s="29"/>
      <c r="AP619" s="29"/>
      <c r="AQ619" s="29"/>
      <c r="AR619" s="29"/>
      <c r="AS619" s="29"/>
      <c r="AT619" s="29"/>
      <c r="AU619" s="29"/>
      <c r="AV619" s="29"/>
      <c r="AW619" s="42"/>
      <c r="AX619" s="29"/>
      <c r="AY619" s="41"/>
      <c r="AZ619" s="41"/>
      <c r="BA619" s="29"/>
      <c r="BB619" s="29"/>
    </row>
    <row r="620" spans="1:54"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42"/>
      <c r="W620" s="29"/>
      <c r="X620" s="41"/>
      <c r="Y620" s="41"/>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42"/>
      <c r="AX620" s="29"/>
      <c r="AY620" s="41"/>
      <c r="AZ620" s="41"/>
      <c r="BA620" s="29"/>
      <c r="BB620" s="29"/>
    </row>
    <row r="621" spans="1:54"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42"/>
      <c r="W621" s="29"/>
      <c r="X621" s="41"/>
      <c r="Y621" s="41"/>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42"/>
      <c r="AX621" s="29"/>
      <c r="AY621" s="41"/>
      <c r="AZ621" s="41"/>
      <c r="BA621" s="29"/>
      <c r="BB621" s="29"/>
    </row>
    <row r="622" spans="1:54"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42"/>
      <c r="W622" s="29"/>
      <c r="X622" s="41"/>
      <c r="Y622" s="41"/>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42"/>
      <c r="AX622" s="29"/>
      <c r="AY622" s="41"/>
      <c r="AZ622" s="41"/>
      <c r="BA622" s="29"/>
      <c r="BB622" s="29"/>
    </row>
    <row r="623" spans="1:54"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42"/>
      <c r="W623" s="29"/>
      <c r="X623" s="41"/>
      <c r="Y623" s="41"/>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42"/>
      <c r="AX623" s="29"/>
      <c r="AY623" s="41"/>
      <c r="AZ623" s="41"/>
      <c r="BA623" s="29"/>
      <c r="BB623" s="29"/>
    </row>
    <row r="624" spans="1:54"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42"/>
      <c r="W624" s="29"/>
      <c r="X624" s="41"/>
      <c r="Y624" s="41"/>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42"/>
      <c r="AX624" s="29"/>
      <c r="AY624" s="41"/>
      <c r="AZ624" s="41"/>
      <c r="BA624" s="29"/>
      <c r="BB624" s="29"/>
    </row>
    <row r="625" spans="1:54"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42"/>
      <c r="W625" s="29"/>
      <c r="X625" s="41"/>
      <c r="Y625" s="41"/>
      <c r="Z625" s="29"/>
      <c r="AA625" s="29"/>
      <c r="AB625" s="29"/>
      <c r="AC625" s="29"/>
      <c r="AD625" s="29"/>
      <c r="AE625" s="29"/>
      <c r="AF625" s="29"/>
      <c r="AG625" s="29"/>
      <c r="AH625" s="29"/>
      <c r="AI625" s="29"/>
      <c r="AJ625" s="29"/>
      <c r="AK625" s="29"/>
      <c r="AL625" s="29"/>
      <c r="AM625" s="29"/>
      <c r="AN625" s="29"/>
      <c r="AO625" s="29"/>
      <c r="AP625" s="29"/>
      <c r="AQ625" s="29"/>
      <c r="AR625" s="29"/>
      <c r="AS625" s="29"/>
      <c r="AT625" s="29"/>
      <c r="AU625" s="29"/>
      <c r="AV625" s="29"/>
      <c r="AW625" s="42"/>
      <c r="AX625" s="29"/>
      <c r="AY625" s="41"/>
      <c r="AZ625" s="41"/>
      <c r="BA625" s="29"/>
      <c r="BB625" s="29"/>
    </row>
    <row r="626" spans="1:54"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42"/>
      <c r="W626" s="29"/>
      <c r="X626" s="41"/>
      <c r="Y626" s="41"/>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42"/>
      <c r="AX626" s="29"/>
      <c r="AY626" s="41"/>
      <c r="AZ626" s="41"/>
      <c r="BA626" s="29"/>
      <c r="BB626" s="29"/>
    </row>
    <row r="627" spans="1:54"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42"/>
      <c r="W627" s="29"/>
      <c r="X627" s="41"/>
      <c r="Y627" s="41"/>
      <c r="Z627" s="29"/>
      <c r="AA627" s="29"/>
      <c r="AB627" s="29"/>
      <c r="AC627" s="29"/>
      <c r="AD627" s="29"/>
      <c r="AE627" s="29"/>
      <c r="AF627" s="29"/>
      <c r="AG627" s="29"/>
      <c r="AH627" s="29"/>
      <c r="AI627" s="29"/>
      <c r="AJ627" s="29"/>
      <c r="AK627" s="29"/>
      <c r="AL627" s="29"/>
      <c r="AM627" s="29"/>
      <c r="AN627" s="29"/>
      <c r="AO627" s="29"/>
      <c r="AP627" s="29"/>
      <c r="AQ627" s="29"/>
      <c r="AR627" s="29"/>
      <c r="AS627" s="29"/>
      <c r="AT627" s="29"/>
      <c r="AU627" s="29"/>
      <c r="AV627" s="29"/>
      <c r="AW627" s="42"/>
      <c r="AX627" s="29"/>
      <c r="AY627" s="41"/>
      <c r="AZ627" s="41"/>
      <c r="BA627" s="29"/>
      <c r="BB627" s="29"/>
    </row>
    <row r="628" spans="1:54"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42"/>
      <c r="W628" s="29"/>
      <c r="X628" s="41"/>
      <c r="Y628" s="41"/>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42"/>
      <c r="AX628" s="29"/>
      <c r="AY628" s="41"/>
      <c r="AZ628" s="41"/>
      <c r="BA628" s="29"/>
      <c r="BB628" s="29"/>
    </row>
    <row r="629" spans="1:54"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42"/>
      <c r="W629" s="29"/>
      <c r="X629" s="41"/>
      <c r="Y629" s="41"/>
      <c r="Z629" s="29"/>
      <c r="AA629" s="29"/>
      <c r="AB629" s="29"/>
      <c r="AC629" s="29"/>
      <c r="AD629" s="29"/>
      <c r="AE629" s="29"/>
      <c r="AF629" s="29"/>
      <c r="AG629" s="29"/>
      <c r="AH629" s="29"/>
      <c r="AI629" s="29"/>
      <c r="AJ629" s="29"/>
      <c r="AK629" s="29"/>
      <c r="AL629" s="29"/>
      <c r="AM629" s="29"/>
      <c r="AN629" s="29"/>
      <c r="AO629" s="29"/>
      <c r="AP629" s="29"/>
      <c r="AQ629" s="29"/>
      <c r="AR629" s="29"/>
      <c r="AS629" s="29"/>
      <c r="AT629" s="29"/>
      <c r="AU629" s="29"/>
      <c r="AV629" s="29"/>
      <c r="AW629" s="42"/>
      <c r="AX629" s="29"/>
      <c r="AY629" s="41"/>
      <c r="AZ629" s="41"/>
      <c r="BA629" s="29"/>
      <c r="BB629" s="29"/>
    </row>
    <row r="630" spans="1:54"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42"/>
      <c r="W630" s="29"/>
      <c r="X630" s="41"/>
      <c r="Y630" s="41"/>
      <c r="Z630" s="29"/>
      <c r="AA630" s="29"/>
      <c r="AB630" s="29"/>
      <c r="AC630" s="29"/>
      <c r="AD630" s="29"/>
      <c r="AE630" s="29"/>
      <c r="AF630" s="29"/>
      <c r="AG630" s="29"/>
      <c r="AH630" s="29"/>
      <c r="AI630" s="29"/>
      <c r="AJ630" s="29"/>
      <c r="AK630" s="29"/>
      <c r="AL630" s="29"/>
      <c r="AM630" s="29"/>
      <c r="AN630" s="29"/>
      <c r="AO630" s="29"/>
      <c r="AP630" s="29"/>
      <c r="AQ630" s="29"/>
      <c r="AR630" s="29"/>
      <c r="AS630" s="29"/>
      <c r="AT630" s="29"/>
      <c r="AU630" s="29"/>
      <c r="AV630" s="29"/>
      <c r="AW630" s="42"/>
      <c r="AX630" s="29"/>
      <c r="AY630" s="41"/>
      <c r="AZ630" s="41"/>
      <c r="BA630" s="29"/>
      <c r="BB630" s="29"/>
    </row>
    <row r="631" spans="1:54"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42"/>
      <c r="W631" s="29"/>
      <c r="X631" s="41"/>
      <c r="Y631" s="41"/>
      <c r="Z631" s="29"/>
      <c r="AA631" s="29"/>
      <c r="AB631" s="29"/>
      <c r="AC631" s="29"/>
      <c r="AD631" s="29"/>
      <c r="AE631" s="29"/>
      <c r="AF631" s="29"/>
      <c r="AG631" s="29"/>
      <c r="AH631" s="29"/>
      <c r="AI631" s="29"/>
      <c r="AJ631" s="29"/>
      <c r="AK631" s="29"/>
      <c r="AL631" s="29"/>
      <c r="AM631" s="29"/>
      <c r="AN631" s="29"/>
      <c r="AO631" s="29"/>
      <c r="AP631" s="29"/>
      <c r="AQ631" s="29"/>
      <c r="AR631" s="29"/>
      <c r="AS631" s="29"/>
      <c r="AT631" s="29"/>
      <c r="AU631" s="29"/>
      <c r="AV631" s="29"/>
      <c r="AW631" s="42"/>
      <c r="AX631" s="29"/>
      <c r="AY631" s="41"/>
      <c r="AZ631" s="41"/>
      <c r="BA631" s="29"/>
      <c r="BB631" s="29"/>
    </row>
    <row r="632" spans="1:54"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42"/>
      <c r="W632" s="29"/>
      <c r="X632" s="41"/>
      <c r="Y632" s="41"/>
      <c r="Z632" s="29"/>
      <c r="AA632" s="29"/>
      <c r="AB632" s="29"/>
      <c r="AC632" s="29"/>
      <c r="AD632" s="29"/>
      <c r="AE632" s="29"/>
      <c r="AF632" s="29"/>
      <c r="AG632" s="29"/>
      <c r="AH632" s="29"/>
      <c r="AI632" s="29"/>
      <c r="AJ632" s="29"/>
      <c r="AK632" s="29"/>
      <c r="AL632" s="29"/>
      <c r="AM632" s="29"/>
      <c r="AN632" s="29"/>
      <c r="AO632" s="29"/>
      <c r="AP632" s="29"/>
      <c r="AQ632" s="29"/>
      <c r="AR632" s="29"/>
      <c r="AS632" s="29"/>
      <c r="AT632" s="29"/>
      <c r="AU632" s="29"/>
      <c r="AV632" s="29"/>
      <c r="AW632" s="42"/>
      <c r="AX632" s="29"/>
      <c r="AY632" s="41"/>
      <c r="AZ632" s="41"/>
      <c r="BA632" s="29"/>
      <c r="BB632" s="29"/>
    </row>
    <row r="633" spans="1:54"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42"/>
      <c r="W633" s="29"/>
      <c r="X633" s="41"/>
      <c r="Y633" s="41"/>
      <c r="Z633" s="29"/>
      <c r="AA633" s="29"/>
      <c r="AB633" s="29"/>
      <c r="AC633" s="29"/>
      <c r="AD633" s="29"/>
      <c r="AE633" s="29"/>
      <c r="AF633" s="29"/>
      <c r="AG633" s="29"/>
      <c r="AH633" s="29"/>
      <c r="AI633" s="29"/>
      <c r="AJ633" s="29"/>
      <c r="AK633" s="29"/>
      <c r="AL633" s="29"/>
      <c r="AM633" s="29"/>
      <c r="AN633" s="29"/>
      <c r="AO633" s="29"/>
      <c r="AP633" s="29"/>
      <c r="AQ633" s="29"/>
      <c r="AR633" s="29"/>
      <c r="AS633" s="29"/>
      <c r="AT633" s="29"/>
      <c r="AU633" s="29"/>
      <c r="AV633" s="29"/>
      <c r="AW633" s="42"/>
      <c r="AX633" s="29"/>
      <c r="AY633" s="41"/>
      <c r="AZ633" s="41"/>
      <c r="BA633" s="29"/>
      <c r="BB633" s="29"/>
    </row>
    <row r="634" spans="1:54"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42"/>
      <c r="W634" s="29"/>
      <c r="X634" s="41"/>
      <c r="Y634" s="41"/>
      <c r="Z634" s="29"/>
      <c r="AA634" s="29"/>
      <c r="AB634" s="29"/>
      <c r="AC634" s="29"/>
      <c r="AD634" s="29"/>
      <c r="AE634" s="29"/>
      <c r="AF634" s="29"/>
      <c r="AG634" s="29"/>
      <c r="AH634" s="29"/>
      <c r="AI634" s="29"/>
      <c r="AJ634" s="29"/>
      <c r="AK634" s="29"/>
      <c r="AL634" s="29"/>
      <c r="AM634" s="29"/>
      <c r="AN634" s="29"/>
      <c r="AO634" s="29"/>
      <c r="AP634" s="29"/>
      <c r="AQ634" s="29"/>
      <c r="AR634" s="29"/>
      <c r="AS634" s="29"/>
      <c r="AT634" s="29"/>
      <c r="AU634" s="29"/>
      <c r="AV634" s="29"/>
      <c r="AW634" s="42"/>
      <c r="AX634" s="29"/>
      <c r="AY634" s="41"/>
      <c r="AZ634" s="41"/>
      <c r="BA634" s="29"/>
      <c r="BB634" s="29"/>
    </row>
    <row r="635" spans="1:54"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42"/>
      <c r="W635" s="29"/>
      <c r="X635" s="41"/>
      <c r="Y635" s="41"/>
      <c r="Z635" s="29"/>
      <c r="AA635" s="29"/>
      <c r="AB635" s="29"/>
      <c r="AC635" s="29"/>
      <c r="AD635" s="29"/>
      <c r="AE635" s="29"/>
      <c r="AF635" s="29"/>
      <c r="AG635" s="29"/>
      <c r="AH635" s="29"/>
      <c r="AI635" s="29"/>
      <c r="AJ635" s="29"/>
      <c r="AK635" s="29"/>
      <c r="AL635" s="29"/>
      <c r="AM635" s="29"/>
      <c r="AN635" s="29"/>
      <c r="AO635" s="29"/>
      <c r="AP635" s="29"/>
      <c r="AQ635" s="29"/>
      <c r="AR635" s="29"/>
      <c r="AS635" s="29"/>
      <c r="AT635" s="29"/>
      <c r="AU635" s="29"/>
      <c r="AV635" s="29"/>
      <c r="AW635" s="42"/>
      <c r="AX635" s="29"/>
      <c r="AY635" s="41"/>
      <c r="AZ635" s="41"/>
      <c r="BA635" s="29"/>
      <c r="BB635" s="29"/>
    </row>
    <row r="636" spans="1:54"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42"/>
      <c r="W636" s="29"/>
      <c r="X636" s="41"/>
      <c r="Y636" s="41"/>
      <c r="Z636" s="29"/>
      <c r="AA636" s="29"/>
      <c r="AB636" s="29"/>
      <c r="AC636" s="29"/>
      <c r="AD636" s="29"/>
      <c r="AE636" s="29"/>
      <c r="AF636" s="29"/>
      <c r="AG636" s="29"/>
      <c r="AH636" s="29"/>
      <c r="AI636" s="29"/>
      <c r="AJ636" s="29"/>
      <c r="AK636" s="29"/>
      <c r="AL636" s="29"/>
      <c r="AM636" s="29"/>
      <c r="AN636" s="29"/>
      <c r="AO636" s="29"/>
      <c r="AP636" s="29"/>
      <c r="AQ636" s="29"/>
      <c r="AR636" s="29"/>
      <c r="AS636" s="29"/>
      <c r="AT636" s="29"/>
      <c r="AU636" s="29"/>
      <c r="AV636" s="29"/>
      <c r="AW636" s="42"/>
      <c r="AX636" s="29"/>
      <c r="AY636" s="41"/>
      <c r="AZ636" s="41"/>
      <c r="BA636" s="29"/>
      <c r="BB636" s="29"/>
    </row>
    <row r="637" spans="1:54"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42"/>
      <c r="W637" s="29"/>
      <c r="X637" s="41"/>
      <c r="Y637" s="41"/>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42"/>
      <c r="AX637" s="29"/>
      <c r="AY637" s="41"/>
      <c r="AZ637" s="41"/>
      <c r="BA637" s="29"/>
      <c r="BB637" s="29"/>
    </row>
    <row r="638" spans="1:54"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42"/>
      <c r="W638" s="29"/>
      <c r="X638" s="41"/>
      <c r="Y638" s="41"/>
      <c r="Z638" s="29"/>
      <c r="AA638" s="29"/>
      <c r="AB638" s="29"/>
      <c r="AC638" s="29"/>
      <c r="AD638" s="29"/>
      <c r="AE638" s="29"/>
      <c r="AF638" s="29"/>
      <c r="AG638" s="29"/>
      <c r="AH638" s="29"/>
      <c r="AI638" s="29"/>
      <c r="AJ638" s="29"/>
      <c r="AK638" s="29"/>
      <c r="AL638" s="29"/>
      <c r="AM638" s="29"/>
      <c r="AN638" s="29"/>
      <c r="AO638" s="29"/>
      <c r="AP638" s="29"/>
      <c r="AQ638" s="29"/>
      <c r="AR638" s="29"/>
      <c r="AS638" s="29"/>
      <c r="AT638" s="29"/>
      <c r="AU638" s="29"/>
      <c r="AV638" s="29"/>
      <c r="AW638" s="42"/>
      <c r="AX638" s="29"/>
      <c r="AY638" s="41"/>
      <c r="AZ638" s="41"/>
      <c r="BA638" s="29"/>
      <c r="BB638" s="29"/>
    </row>
    <row r="639" spans="1:54"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42"/>
      <c r="W639" s="29"/>
      <c r="X639" s="41"/>
      <c r="Y639" s="41"/>
      <c r="Z639" s="29"/>
      <c r="AA639" s="29"/>
      <c r="AB639" s="29"/>
      <c r="AC639" s="29"/>
      <c r="AD639" s="29"/>
      <c r="AE639" s="29"/>
      <c r="AF639" s="29"/>
      <c r="AG639" s="29"/>
      <c r="AH639" s="29"/>
      <c r="AI639" s="29"/>
      <c r="AJ639" s="29"/>
      <c r="AK639" s="29"/>
      <c r="AL639" s="29"/>
      <c r="AM639" s="29"/>
      <c r="AN639" s="29"/>
      <c r="AO639" s="29"/>
      <c r="AP639" s="29"/>
      <c r="AQ639" s="29"/>
      <c r="AR639" s="29"/>
      <c r="AS639" s="29"/>
      <c r="AT639" s="29"/>
      <c r="AU639" s="29"/>
      <c r="AV639" s="29"/>
      <c r="AW639" s="42"/>
      <c r="AX639" s="29"/>
      <c r="AY639" s="41"/>
      <c r="AZ639" s="41"/>
      <c r="BA639" s="29"/>
      <c r="BB639" s="29"/>
    </row>
    <row r="640" spans="1:54"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42"/>
      <c r="W640" s="29"/>
      <c r="X640" s="41"/>
      <c r="Y640" s="41"/>
      <c r="Z640" s="29"/>
      <c r="AA640" s="29"/>
      <c r="AB640" s="29"/>
      <c r="AC640" s="29"/>
      <c r="AD640" s="29"/>
      <c r="AE640" s="29"/>
      <c r="AF640" s="29"/>
      <c r="AG640" s="29"/>
      <c r="AH640" s="29"/>
      <c r="AI640" s="29"/>
      <c r="AJ640" s="29"/>
      <c r="AK640" s="29"/>
      <c r="AL640" s="29"/>
      <c r="AM640" s="29"/>
      <c r="AN640" s="29"/>
      <c r="AO640" s="29"/>
      <c r="AP640" s="29"/>
      <c r="AQ640" s="29"/>
      <c r="AR640" s="29"/>
      <c r="AS640" s="29"/>
      <c r="AT640" s="29"/>
      <c r="AU640" s="29"/>
      <c r="AV640" s="29"/>
      <c r="AW640" s="42"/>
      <c r="AX640" s="29"/>
      <c r="AY640" s="41"/>
      <c r="AZ640" s="41"/>
      <c r="BA640" s="29"/>
      <c r="BB640" s="29"/>
    </row>
    <row r="641" spans="1:54"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42"/>
      <c r="W641" s="29"/>
      <c r="X641" s="41"/>
      <c r="Y641" s="41"/>
      <c r="Z641" s="29"/>
      <c r="AA641" s="29"/>
      <c r="AB641" s="29"/>
      <c r="AC641" s="29"/>
      <c r="AD641" s="29"/>
      <c r="AE641" s="29"/>
      <c r="AF641" s="29"/>
      <c r="AG641" s="29"/>
      <c r="AH641" s="29"/>
      <c r="AI641" s="29"/>
      <c r="AJ641" s="29"/>
      <c r="AK641" s="29"/>
      <c r="AL641" s="29"/>
      <c r="AM641" s="29"/>
      <c r="AN641" s="29"/>
      <c r="AO641" s="29"/>
      <c r="AP641" s="29"/>
      <c r="AQ641" s="29"/>
      <c r="AR641" s="29"/>
      <c r="AS641" s="29"/>
      <c r="AT641" s="29"/>
      <c r="AU641" s="29"/>
      <c r="AV641" s="29"/>
      <c r="AW641" s="42"/>
      <c r="AX641" s="29"/>
      <c r="AY641" s="41"/>
      <c r="AZ641" s="41"/>
      <c r="BA641" s="29"/>
      <c r="BB641" s="29"/>
    </row>
    <row r="642" spans="1:54"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42"/>
      <c r="W642" s="29"/>
      <c r="X642" s="41"/>
      <c r="Y642" s="41"/>
      <c r="Z642" s="29"/>
      <c r="AA642" s="29"/>
      <c r="AB642" s="29"/>
      <c r="AC642" s="29"/>
      <c r="AD642" s="29"/>
      <c r="AE642" s="29"/>
      <c r="AF642" s="29"/>
      <c r="AG642" s="29"/>
      <c r="AH642" s="29"/>
      <c r="AI642" s="29"/>
      <c r="AJ642" s="29"/>
      <c r="AK642" s="29"/>
      <c r="AL642" s="29"/>
      <c r="AM642" s="29"/>
      <c r="AN642" s="29"/>
      <c r="AO642" s="29"/>
      <c r="AP642" s="29"/>
      <c r="AQ642" s="29"/>
      <c r="AR642" s="29"/>
      <c r="AS642" s="29"/>
      <c r="AT642" s="29"/>
      <c r="AU642" s="29"/>
      <c r="AV642" s="29"/>
      <c r="AW642" s="42"/>
      <c r="AX642" s="29"/>
      <c r="AY642" s="41"/>
      <c r="AZ642" s="41"/>
      <c r="BA642" s="29"/>
      <c r="BB642" s="29"/>
    </row>
    <row r="643" spans="1:54"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42"/>
      <c r="W643" s="29"/>
      <c r="X643" s="41"/>
      <c r="Y643" s="41"/>
      <c r="Z643" s="29"/>
      <c r="AA643" s="29"/>
      <c r="AB643" s="29"/>
      <c r="AC643" s="29"/>
      <c r="AD643" s="29"/>
      <c r="AE643" s="29"/>
      <c r="AF643" s="29"/>
      <c r="AG643" s="29"/>
      <c r="AH643" s="29"/>
      <c r="AI643" s="29"/>
      <c r="AJ643" s="29"/>
      <c r="AK643" s="29"/>
      <c r="AL643" s="29"/>
      <c r="AM643" s="29"/>
      <c r="AN643" s="29"/>
      <c r="AO643" s="29"/>
      <c r="AP643" s="29"/>
      <c r="AQ643" s="29"/>
      <c r="AR643" s="29"/>
      <c r="AS643" s="29"/>
      <c r="AT643" s="29"/>
      <c r="AU643" s="29"/>
      <c r="AV643" s="29"/>
      <c r="AW643" s="42"/>
      <c r="AX643" s="29"/>
      <c r="AY643" s="41"/>
      <c r="AZ643" s="41"/>
      <c r="BA643" s="29"/>
      <c r="BB643" s="29"/>
    </row>
    <row r="644" spans="1:54"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42"/>
      <c r="W644" s="29"/>
      <c r="X644" s="41"/>
      <c r="Y644" s="41"/>
      <c r="Z644" s="29"/>
      <c r="AA644" s="29"/>
      <c r="AB644" s="29"/>
      <c r="AC644" s="29"/>
      <c r="AD644" s="29"/>
      <c r="AE644" s="29"/>
      <c r="AF644" s="29"/>
      <c r="AG644" s="29"/>
      <c r="AH644" s="29"/>
      <c r="AI644" s="29"/>
      <c r="AJ644" s="29"/>
      <c r="AK644" s="29"/>
      <c r="AL644" s="29"/>
      <c r="AM644" s="29"/>
      <c r="AN644" s="29"/>
      <c r="AO644" s="29"/>
      <c r="AP644" s="29"/>
      <c r="AQ644" s="29"/>
      <c r="AR644" s="29"/>
      <c r="AS644" s="29"/>
      <c r="AT644" s="29"/>
      <c r="AU644" s="29"/>
      <c r="AV644" s="29"/>
      <c r="AW644" s="42"/>
      <c r="AX644" s="29"/>
      <c r="AY644" s="41"/>
      <c r="AZ644" s="41"/>
      <c r="BA644" s="29"/>
      <c r="BB644" s="29"/>
    </row>
    <row r="645" spans="1:54"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42"/>
      <c r="W645" s="29"/>
      <c r="X645" s="41"/>
      <c r="Y645" s="41"/>
      <c r="Z645" s="29"/>
      <c r="AA645" s="29"/>
      <c r="AB645" s="29"/>
      <c r="AC645" s="29"/>
      <c r="AD645" s="29"/>
      <c r="AE645" s="29"/>
      <c r="AF645" s="29"/>
      <c r="AG645" s="29"/>
      <c r="AH645" s="29"/>
      <c r="AI645" s="29"/>
      <c r="AJ645" s="29"/>
      <c r="AK645" s="29"/>
      <c r="AL645" s="29"/>
      <c r="AM645" s="29"/>
      <c r="AN645" s="29"/>
      <c r="AO645" s="29"/>
      <c r="AP645" s="29"/>
      <c r="AQ645" s="29"/>
      <c r="AR645" s="29"/>
      <c r="AS645" s="29"/>
      <c r="AT645" s="29"/>
      <c r="AU645" s="29"/>
      <c r="AV645" s="29"/>
      <c r="AW645" s="42"/>
      <c r="AX645" s="29"/>
      <c r="AY645" s="41"/>
      <c r="AZ645" s="41"/>
      <c r="BA645" s="29"/>
      <c r="BB645" s="29"/>
    </row>
    <row r="646" spans="1:54"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42"/>
      <c r="W646" s="29"/>
      <c r="X646" s="41"/>
      <c r="Y646" s="41"/>
      <c r="Z646" s="29"/>
      <c r="AA646" s="29"/>
      <c r="AB646" s="29"/>
      <c r="AC646" s="29"/>
      <c r="AD646" s="29"/>
      <c r="AE646" s="29"/>
      <c r="AF646" s="29"/>
      <c r="AG646" s="29"/>
      <c r="AH646" s="29"/>
      <c r="AI646" s="29"/>
      <c r="AJ646" s="29"/>
      <c r="AK646" s="29"/>
      <c r="AL646" s="29"/>
      <c r="AM646" s="29"/>
      <c r="AN646" s="29"/>
      <c r="AO646" s="29"/>
      <c r="AP646" s="29"/>
      <c r="AQ646" s="29"/>
      <c r="AR646" s="29"/>
      <c r="AS646" s="29"/>
      <c r="AT646" s="29"/>
      <c r="AU646" s="29"/>
      <c r="AV646" s="29"/>
      <c r="AW646" s="42"/>
      <c r="AX646" s="29"/>
      <c r="AY646" s="41"/>
      <c r="AZ646" s="41"/>
      <c r="BA646" s="29"/>
      <c r="BB646" s="29"/>
    </row>
    <row r="647" spans="1:54"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42"/>
      <c r="W647" s="29"/>
      <c r="X647" s="41"/>
      <c r="Y647" s="41"/>
      <c r="Z647" s="29"/>
      <c r="AA647" s="29"/>
      <c r="AB647" s="29"/>
      <c r="AC647" s="29"/>
      <c r="AD647" s="29"/>
      <c r="AE647" s="29"/>
      <c r="AF647" s="29"/>
      <c r="AG647" s="29"/>
      <c r="AH647" s="29"/>
      <c r="AI647" s="29"/>
      <c r="AJ647" s="29"/>
      <c r="AK647" s="29"/>
      <c r="AL647" s="29"/>
      <c r="AM647" s="29"/>
      <c r="AN647" s="29"/>
      <c r="AO647" s="29"/>
      <c r="AP647" s="29"/>
      <c r="AQ647" s="29"/>
      <c r="AR647" s="29"/>
      <c r="AS647" s="29"/>
      <c r="AT647" s="29"/>
      <c r="AU647" s="29"/>
      <c r="AV647" s="29"/>
      <c r="AW647" s="42"/>
      <c r="AX647" s="29"/>
      <c r="AY647" s="41"/>
      <c r="AZ647" s="41"/>
      <c r="BA647" s="29"/>
      <c r="BB647" s="29"/>
    </row>
    <row r="648" spans="1:54"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42"/>
      <c r="W648" s="29"/>
      <c r="X648" s="41"/>
      <c r="Y648" s="41"/>
      <c r="Z648" s="29"/>
      <c r="AA648" s="29"/>
      <c r="AB648" s="29"/>
      <c r="AC648" s="29"/>
      <c r="AD648" s="29"/>
      <c r="AE648" s="29"/>
      <c r="AF648" s="29"/>
      <c r="AG648" s="29"/>
      <c r="AH648" s="29"/>
      <c r="AI648" s="29"/>
      <c r="AJ648" s="29"/>
      <c r="AK648" s="29"/>
      <c r="AL648" s="29"/>
      <c r="AM648" s="29"/>
      <c r="AN648" s="29"/>
      <c r="AO648" s="29"/>
      <c r="AP648" s="29"/>
      <c r="AQ648" s="29"/>
      <c r="AR648" s="29"/>
      <c r="AS648" s="29"/>
      <c r="AT648" s="29"/>
      <c r="AU648" s="29"/>
      <c r="AV648" s="29"/>
      <c r="AW648" s="42"/>
      <c r="AX648" s="29"/>
      <c r="AY648" s="41"/>
      <c r="AZ648" s="41"/>
      <c r="BA648" s="29"/>
      <c r="BB648" s="29"/>
    </row>
    <row r="649" spans="1:54"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42"/>
      <c r="W649" s="29"/>
      <c r="X649" s="41"/>
      <c r="Y649" s="41"/>
      <c r="Z649" s="29"/>
      <c r="AA649" s="29"/>
      <c r="AB649" s="29"/>
      <c r="AC649" s="29"/>
      <c r="AD649" s="29"/>
      <c r="AE649" s="29"/>
      <c r="AF649" s="29"/>
      <c r="AG649" s="29"/>
      <c r="AH649" s="29"/>
      <c r="AI649" s="29"/>
      <c r="AJ649" s="29"/>
      <c r="AK649" s="29"/>
      <c r="AL649" s="29"/>
      <c r="AM649" s="29"/>
      <c r="AN649" s="29"/>
      <c r="AO649" s="29"/>
      <c r="AP649" s="29"/>
      <c r="AQ649" s="29"/>
      <c r="AR649" s="29"/>
      <c r="AS649" s="29"/>
      <c r="AT649" s="29"/>
      <c r="AU649" s="29"/>
      <c r="AV649" s="29"/>
      <c r="AW649" s="42"/>
      <c r="AX649" s="29"/>
      <c r="AY649" s="41"/>
      <c r="AZ649" s="41"/>
      <c r="BA649" s="29"/>
      <c r="BB649" s="29"/>
    </row>
    <row r="650" spans="1:54"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42"/>
      <c r="W650" s="29"/>
      <c r="X650" s="41"/>
      <c r="Y650" s="41"/>
      <c r="Z650" s="29"/>
      <c r="AA650" s="29"/>
      <c r="AB650" s="29"/>
      <c r="AC650" s="29"/>
      <c r="AD650" s="29"/>
      <c r="AE650" s="29"/>
      <c r="AF650" s="29"/>
      <c r="AG650" s="29"/>
      <c r="AH650" s="29"/>
      <c r="AI650" s="29"/>
      <c r="AJ650" s="29"/>
      <c r="AK650" s="29"/>
      <c r="AL650" s="29"/>
      <c r="AM650" s="29"/>
      <c r="AN650" s="29"/>
      <c r="AO650" s="29"/>
      <c r="AP650" s="29"/>
      <c r="AQ650" s="29"/>
      <c r="AR650" s="29"/>
      <c r="AS650" s="29"/>
      <c r="AT650" s="29"/>
      <c r="AU650" s="29"/>
      <c r="AV650" s="29"/>
      <c r="AW650" s="42"/>
      <c r="AX650" s="29"/>
      <c r="AY650" s="41"/>
      <c r="AZ650" s="41"/>
      <c r="BA650" s="29"/>
      <c r="BB650" s="29"/>
    </row>
    <row r="651" spans="1:54"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42"/>
      <c r="W651" s="29"/>
      <c r="X651" s="41"/>
      <c r="Y651" s="41"/>
      <c r="Z651" s="29"/>
      <c r="AA651" s="29"/>
      <c r="AB651" s="29"/>
      <c r="AC651" s="29"/>
      <c r="AD651" s="29"/>
      <c r="AE651" s="29"/>
      <c r="AF651" s="29"/>
      <c r="AG651" s="29"/>
      <c r="AH651" s="29"/>
      <c r="AI651" s="29"/>
      <c r="AJ651" s="29"/>
      <c r="AK651" s="29"/>
      <c r="AL651" s="29"/>
      <c r="AM651" s="29"/>
      <c r="AN651" s="29"/>
      <c r="AO651" s="29"/>
      <c r="AP651" s="29"/>
      <c r="AQ651" s="29"/>
      <c r="AR651" s="29"/>
      <c r="AS651" s="29"/>
      <c r="AT651" s="29"/>
      <c r="AU651" s="29"/>
      <c r="AV651" s="29"/>
      <c r="AW651" s="42"/>
      <c r="AX651" s="29"/>
      <c r="AY651" s="41"/>
      <c r="AZ651" s="41"/>
      <c r="BA651" s="29"/>
      <c r="BB651" s="29"/>
    </row>
    <row r="652" spans="1:54"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42"/>
      <c r="W652" s="29"/>
      <c r="X652" s="41"/>
      <c r="Y652" s="41"/>
      <c r="Z652" s="29"/>
      <c r="AA652" s="29"/>
      <c r="AB652" s="29"/>
      <c r="AC652" s="29"/>
      <c r="AD652" s="29"/>
      <c r="AE652" s="29"/>
      <c r="AF652" s="29"/>
      <c r="AG652" s="29"/>
      <c r="AH652" s="29"/>
      <c r="AI652" s="29"/>
      <c r="AJ652" s="29"/>
      <c r="AK652" s="29"/>
      <c r="AL652" s="29"/>
      <c r="AM652" s="29"/>
      <c r="AN652" s="29"/>
      <c r="AO652" s="29"/>
      <c r="AP652" s="29"/>
      <c r="AQ652" s="29"/>
      <c r="AR652" s="29"/>
      <c r="AS652" s="29"/>
      <c r="AT652" s="29"/>
      <c r="AU652" s="29"/>
      <c r="AV652" s="29"/>
      <c r="AW652" s="42"/>
      <c r="AX652" s="29"/>
      <c r="AY652" s="41"/>
      <c r="AZ652" s="41"/>
      <c r="BA652" s="29"/>
      <c r="BB652" s="29"/>
    </row>
    <row r="653" spans="1:54"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42"/>
      <c r="W653" s="29"/>
      <c r="X653" s="41"/>
      <c r="Y653" s="41"/>
      <c r="Z653" s="29"/>
      <c r="AA653" s="29"/>
      <c r="AB653" s="29"/>
      <c r="AC653" s="29"/>
      <c r="AD653" s="29"/>
      <c r="AE653" s="29"/>
      <c r="AF653" s="29"/>
      <c r="AG653" s="29"/>
      <c r="AH653" s="29"/>
      <c r="AI653" s="29"/>
      <c r="AJ653" s="29"/>
      <c r="AK653" s="29"/>
      <c r="AL653" s="29"/>
      <c r="AM653" s="29"/>
      <c r="AN653" s="29"/>
      <c r="AO653" s="29"/>
      <c r="AP653" s="29"/>
      <c r="AQ653" s="29"/>
      <c r="AR653" s="29"/>
      <c r="AS653" s="29"/>
      <c r="AT653" s="29"/>
      <c r="AU653" s="29"/>
      <c r="AV653" s="29"/>
      <c r="AW653" s="42"/>
      <c r="AX653" s="29"/>
      <c r="AY653" s="41"/>
      <c r="AZ653" s="41"/>
      <c r="BA653" s="29"/>
      <c r="BB653" s="29"/>
    </row>
    <row r="654" spans="1:54"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42"/>
      <c r="W654" s="29"/>
      <c r="X654" s="41"/>
      <c r="Y654" s="41"/>
      <c r="Z654" s="29"/>
      <c r="AA654" s="29"/>
      <c r="AB654" s="29"/>
      <c r="AC654" s="29"/>
      <c r="AD654" s="29"/>
      <c r="AE654" s="29"/>
      <c r="AF654" s="29"/>
      <c r="AG654" s="29"/>
      <c r="AH654" s="29"/>
      <c r="AI654" s="29"/>
      <c r="AJ654" s="29"/>
      <c r="AK654" s="29"/>
      <c r="AL654" s="29"/>
      <c r="AM654" s="29"/>
      <c r="AN654" s="29"/>
      <c r="AO654" s="29"/>
      <c r="AP654" s="29"/>
      <c r="AQ654" s="29"/>
      <c r="AR654" s="29"/>
      <c r="AS654" s="29"/>
      <c r="AT654" s="29"/>
      <c r="AU654" s="29"/>
      <c r="AV654" s="29"/>
      <c r="AW654" s="42"/>
      <c r="AX654" s="29"/>
      <c r="AY654" s="41"/>
      <c r="AZ654" s="41"/>
      <c r="BA654" s="29"/>
      <c r="BB654" s="29"/>
    </row>
    <row r="655" spans="1:54"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42"/>
      <c r="W655" s="29"/>
      <c r="X655" s="41"/>
      <c r="Y655" s="41"/>
      <c r="Z655" s="29"/>
      <c r="AA655" s="29"/>
      <c r="AB655" s="29"/>
      <c r="AC655" s="29"/>
      <c r="AD655" s="29"/>
      <c r="AE655" s="29"/>
      <c r="AF655" s="29"/>
      <c r="AG655" s="29"/>
      <c r="AH655" s="29"/>
      <c r="AI655" s="29"/>
      <c r="AJ655" s="29"/>
      <c r="AK655" s="29"/>
      <c r="AL655" s="29"/>
      <c r="AM655" s="29"/>
      <c r="AN655" s="29"/>
      <c r="AO655" s="29"/>
      <c r="AP655" s="29"/>
      <c r="AQ655" s="29"/>
      <c r="AR655" s="29"/>
      <c r="AS655" s="29"/>
      <c r="AT655" s="29"/>
      <c r="AU655" s="29"/>
      <c r="AV655" s="29"/>
      <c r="AW655" s="42"/>
      <c r="AX655" s="29"/>
      <c r="AY655" s="41"/>
      <c r="AZ655" s="41"/>
      <c r="BA655" s="29"/>
      <c r="BB655" s="29"/>
    </row>
    <row r="656" spans="1:54"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42"/>
      <c r="W656" s="29"/>
      <c r="X656" s="41"/>
      <c r="Y656" s="41"/>
      <c r="Z656" s="29"/>
      <c r="AA656" s="29"/>
      <c r="AB656" s="29"/>
      <c r="AC656" s="29"/>
      <c r="AD656" s="29"/>
      <c r="AE656" s="29"/>
      <c r="AF656" s="29"/>
      <c r="AG656" s="29"/>
      <c r="AH656" s="29"/>
      <c r="AI656" s="29"/>
      <c r="AJ656" s="29"/>
      <c r="AK656" s="29"/>
      <c r="AL656" s="29"/>
      <c r="AM656" s="29"/>
      <c r="AN656" s="29"/>
      <c r="AO656" s="29"/>
      <c r="AP656" s="29"/>
      <c r="AQ656" s="29"/>
      <c r="AR656" s="29"/>
      <c r="AS656" s="29"/>
      <c r="AT656" s="29"/>
      <c r="AU656" s="29"/>
      <c r="AV656" s="29"/>
      <c r="AW656" s="42"/>
      <c r="AX656" s="29"/>
      <c r="AY656" s="41"/>
      <c r="AZ656" s="41"/>
      <c r="BA656" s="29"/>
      <c r="BB656" s="29"/>
    </row>
    <row r="657" spans="1:54"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42"/>
      <c r="W657" s="29"/>
      <c r="X657" s="41"/>
      <c r="Y657" s="41"/>
      <c r="Z657" s="29"/>
      <c r="AA657" s="29"/>
      <c r="AB657" s="29"/>
      <c r="AC657" s="29"/>
      <c r="AD657" s="29"/>
      <c r="AE657" s="29"/>
      <c r="AF657" s="29"/>
      <c r="AG657" s="29"/>
      <c r="AH657" s="29"/>
      <c r="AI657" s="29"/>
      <c r="AJ657" s="29"/>
      <c r="AK657" s="29"/>
      <c r="AL657" s="29"/>
      <c r="AM657" s="29"/>
      <c r="AN657" s="29"/>
      <c r="AO657" s="29"/>
      <c r="AP657" s="29"/>
      <c r="AQ657" s="29"/>
      <c r="AR657" s="29"/>
      <c r="AS657" s="29"/>
      <c r="AT657" s="29"/>
      <c r="AU657" s="29"/>
      <c r="AV657" s="29"/>
      <c r="AW657" s="42"/>
      <c r="AX657" s="29"/>
      <c r="AY657" s="41"/>
      <c r="AZ657" s="41"/>
      <c r="BA657" s="29"/>
      <c r="BB657" s="29"/>
    </row>
    <row r="658" spans="1:54"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42"/>
      <c r="W658" s="29"/>
      <c r="X658" s="41"/>
      <c r="Y658" s="41"/>
      <c r="Z658" s="29"/>
      <c r="AA658" s="29"/>
      <c r="AB658" s="29"/>
      <c r="AC658" s="29"/>
      <c r="AD658" s="29"/>
      <c r="AE658" s="29"/>
      <c r="AF658" s="29"/>
      <c r="AG658" s="29"/>
      <c r="AH658" s="29"/>
      <c r="AI658" s="29"/>
      <c r="AJ658" s="29"/>
      <c r="AK658" s="29"/>
      <c r="AL658" s="29"/>
      <c r="AM658" s="29"/>
      <c r="AN658" s="29"/>
      <c r="AO658" s="29"/>
      <c r="AP658" s="29"/>
      <c r="AQ658" s="29"/>
      <c r="AR658" s="29"/>
      <c r="AS658" s="29"/>
      <c r="AT658" s="29"/>
      <c r="AU658" s="29"/>
      <c r="AV658" s="29"/>
      <c r="AW658" s="42"/>
      <c r="AX658" s="29"/>
      <c r="AY658" s="41"/>
      <c r="AZ658" s="41"/>
      <c r="BA658" s="29"/>
      <c r="BB658" s="29"/>
    </row>
    <row r="659" spans="1:54"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42"/>
      <c r="W659" s="29"/>
      <c r="X659" s="41"/>
      <c r="Y659" s="41"/>
      <c r="Z659" s="29"/>
      <c r="AA659" s="29"/>
      <c r="AB659" s="29"/>
      <c r="AC659" s="29"/>
      <c r="AD659" s="29"/>
      <c r="AE659" s="29"/>
      <c r="AF659" s="29"/>
      <c r="AG659" s="29"/>
      <c r="AH659" s="29"/>
      <c r="AI659" s="29"/>
      <c r="AJ659" s="29"/>
      <c r="AK659" s="29"/>
      <c r="AL659" s="29"/>
      <c r="AM659" s="29"/>
      <c r="AN659" s="29"/>
      <c r="AO659" s="29"/>
      <c r="AP659" s="29"/>
      <c r="AQ659" s="29"/>
      <c r="AR659" s="29"/>
      <c r="AS659" s="29"/>
      <c r="AT659" s="29"/>
      <c r="AU659" s="29"/>
      <c r="AV659" s="29"/>
      <c r="AW659" s="42"/>
      <c r="AX659" s="29"/>
      <c r="AY659" s="41"/>
      <c r="AZ659" s="41"/>
      <c r="BA659" s="29"/>
      <c r="BB659" s="29"/>
    </row>
    <row r="660" spans="1:54"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42"/>
      <c r="W660" s="29"/>
      <c r="X660" s="41"/>
      <c r="Y660" s="41"/>
      <c r="Z660" s="29"/>
      <c r="AA660" s="29"/>
      <c r="AB660" s="29"/>
      <c r="AC660" s="29"/>
      <c r="AD660" s="29"/>
      <c r="AE660" s="29"/>
      <c r="AF660" s="29"/>
      <c r="AG660" s="29"/>
      <c r="AH660" s="29"/>
      <c r="AI660" s="29"/>
      <c r="AJ660" s="29"/>
      <c r="AK660" s="29"/>
      <c r="AL660" s="29"/>
      <c r="AM660" s="29"/>
      <c r="AN660" s="29"/>
      <c r="AO660" s="29"/>
      <c r="AP660" s="29"/>
      <c r="AQ660" s="29"/>
      <c r="AR660" s="29"/>
      <c r="AS660" s="29"/>
      <c r="AT660" s="29"/>
      <c r="AU660" s="29"/>
      <c r="AV660" s="29"/>
      <c r="AW660" s="42"/>
      <c r="AX660" s="29"/>
      <c r="AY660" s="41"/>
      <c r="AZ660" s="41"/>
      <c r="BA660" s="29"/>
      <c r="BB660" s="29"/>
    </row>
    <row r="661" spans="1:54"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42"/>
      <c r="W661" s="29"/>
      <c r="X661" s="41"/>
      <c r="Y661" s="41"/>
      <c r="Z661" s="29"/>
      <c r="AA661" s="29"/>
      <c r="AB661" s="29"/>
      <c r="AC661" s="29"/>
      <c r="AD661" s="29"/>
      <c r="AE661" s="29"/>
      <c r="AF661" s="29"/>
      <c r="AG661" s="29"/>
      <c r="AH661" s="29"/>
      <c r="AI661" s="29"/>
      <c r="AJ661" s="29"/>
      <c r="AK661" s="29"/>
      <c r="AL661" s="29"/>
      <c r="AM661" s="29"/>
      <c r="AN661" s="29"/>
      <c r="AO661" s="29"/>
      <c r="AP661" s="29"/>
      <c r="AQ661" s="29"/>
      <c r="AR661" s="29"/>
      <c r="AS661" s="29"/>
      <c r="AT661" s="29"/>
      <c r="AU661" s="29"/>
      <c r="AV661" s="29"/>
      <c r="AW661" s="42"/>
      <c r="AX661" s="29"/>
      <c r="AY661" s="41"/>
      <c r="AZ661" s="41"/>
      <c r="BA661" s="29"/>
      <c r="BB661" s="29"/>
    </row>
    <row r="662" spans="1:54"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42"/>
      <c r="W662" s="29"/>
      <c r="X662" s="41"/>
      <c r="Y662" s="41"/>
      <c r="Z662" s="29"/>
      <c r="AA662" s="29"/>
      <c r="AB662" s="29"/>
      <c r="AC662" s="29"/>
      <c r="AD662" s="29"/>
      <c r="AE662" s="29"/>
      <c r="AF662" s="29"/>
      <c r="AG662" s="29"/>
      <c r="AH662" s="29"/>
      <c r="AI662" s="29"/>
      <c r="AJ662" s="29"/>
      <c r="AK662" s="29"/>
      <c r="AL662" s="29"/>
      <c r="AM662" s="29"/>
      <c r="AN662" s="29"/>
      <c r="AO662" s="29"/>
      <c r="AP662" s="29"/>
      <c r="AQ662" s="29"/>
      <c r="AR662" s="29"/>
      <c r="AS662" s="29"/>
      <c r="AT662" s="29"/>
      <c r="AU662" s="29"/>
      <c r="AV662" s="29"/>
      <c r="AW662" s="42"/>
      <c r="AX662" s="29"/>
      <c r="AY662" s="41"/>
      <c r="AZ662" s="41"/>
      <c r="BA662" s="29"/>
      <c r="BB662" s="29"/>
    </row>
    <row r="663" spans="1:54"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42"/>
      <c r="W663" s="29"/>
      <c r="X663" s="41"/>
      <c r="Y663" s="41"/>
      <c r="Z663" s="29"/>
      <c r="AA663" s="29"/>
      <c r="AB663" s="29"/>
      <c r="AC663" s="29"/>
      <c r="AD663" s="29"/>
      <c r="AE663" s="29"/>
      <c r="AF663" s="29"/>
      <c r="AG663" s="29"/>
      <c r="AH663" s="29"/>
      <c r="AI663" s="29"/>
      <c r="AJ663" s="29"/>
      <c r="AK663" s="29"/>
      <c r="AL663" s="29"/>
      <c r="AM663" s="29"/>
      <c r="AN663" s="29"/>
      <c r="AO663" s="29"/>
      <c r="AP663" s="29"/>
      <c r="AQ663" s="29"/>
      <c r="AR663" s="29"/>
      <c r="AS663" s="29"/>
      <c r="AT663" s="29"/>
      <c r="AU663" s="29"/>
      <c r="AV663" s="29"/>
      <c r="AW663" s="42"/>
      <c r="AX663" s="29"/>
      <c r="AY663" s="41"/>
      <c r="AZ663" s="41"/>
      <c r="BA663" s="29"/>
      <c r="BB663" s="29"/>
    </row>
    <row r="664" spans="1:54"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42"/>
      <c r="W664" s="29"/>
      <c r="X664" s="41"/>
      <c r="Y664" s="41"/>
      <c r="Z664" s="29"/>
      <c r="AA664" s="29"/>
      <c r="AB664" s="29"/>
      <c r="AC664" s="29"/>
      <c r="AD664" s="29"/>
      <c r="AE664" s="29"/>
      <c r="AF664" s="29"/>
      <c r="AG664" s="29"/>
      <c r="AH664" s="29"/>
      <c r="AI664" s="29"/>
      <c r="AJ664" s="29"/>
      <c r="AK664" s="29"/>
      <c r="AL664" s="29"/>
      <c r="AM664" s="29"/>
      <c r="AN664" s="29"/>
      <c r="AO664" s="29"/>
      <c r="AP664" s="29"/>
      <c r="AQ664" s="29"/>
      <c r="AR664" s="29"/>
      <c r="AS664" s="29"/>
      <c r="AT664" s="29"/>
      <c r="AU664" s="29"/>
      <c r="AV664" s="29"/>
      <c r="AW664" s="42"/>
      <c r="AX664" s="29"/>
      <c r="AY664" s="41"/>
      <c r="AZ664" s="41"/>
      <c r="BA664" s="29"/>
      <c r="BB664" s="29"/>
    </row>
    <row r="665" spans="1:54"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42"/>
      <c r="W665" s="29"/>
      <c r="X665" s="41"/>
      <c r="Y665" s="41"/>
      <c r="Z665" s="29"/>
      <c r="AA665" s="29"/>
      <c r="AB665" s="29"/>
      <c r="AC665" s="29"/>
      <c r="AD665" s="29"/>
      <c r="AE665" s="29"/>
      <c r="AF665" s="29"/>
      <c r="AG665" s="29"/>
      <c r="AH665" s="29"/>
      <c r="AI665" s="29"/>
      <c r="AJ665" s="29"/>
      <c r="AK665" s="29"/>
      <c r="AL665" s="29"/>
      <c r="AM665" s="29"/>
      <c r="AN665" s="29"/>
      <c r="AO665" s="29"/>
      <c r="AP665" s="29"/>
      <c r="AQ665" s="29"/>
      <c r="AR665" s="29"/>
      <c r="AS665" s="29"/>
      <c r="AT665" s="29"/>
      <c r="AU665" s="29"/>
      <c r="AV665" s="29"/>
      <c r="AW665" s="42"/>
      <c r="AX665" s="29"/>
      <c r="AY665" s="41"/>
      <c r="AZ665" s="41"/>
      <c r="BA665" s="29"/>
      <c r="BB665" s="29"/>
    </row>
    <row r="666" spans="1:54"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42"/>
      <c r="W666" s="29"/>
      <c r="X666" s="41"/>
      <c r="Y666" s="41"/>
      <c r="Z666" s="29"/>
      <c r="AA666" s="29"/>
      <c r="AB666" s="29"/>
      <c r="AC666" s="29"/>
      <c r="AD666" s="29"/>
      <c r="AE666" s="29"/>
      <c r="AF666" s="29"/>
      <c r="AG666" s="29"/>
      <c r="AH666" s="29"/>
      <c r="AI666" s="29"/>
      <c r="AJ666" s="29"/>
      <c r="AK666" s="29"/>
      <c r="AL666" s="29"/>
      <c r="AM666" s="29"/>
      <c r="AN666" s="29"/>
      <c r="AO666" s="29"/>
      <c r="AP666" s="29"/>
      <c r="AQ666" s="29"/>
      <c r="AR666" s="29"/>
      <c r="AS666" s="29"/>
      <c r="AT666" s="29"/>
      <c r="AU666" s="29"/>
      <c r="AV666" s="29"/>
      <c r="AW666" s="42"/>
      <c r="AX666" s="29"/>
      <c r="AY666" s="41"/>
      <c r="AZ666" s="41"/>
      <c r="BA666" s="29"/>
      <c r="BB666" s="29"/>
    </row>
    <row r="667" spans="1:54"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42"/>
      <c r="W667" s="29"/>
      <c r="X667" s="41"/>
      <c r="Y667" s="41"/>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42"/>
      <c r="AX667" s="29"/>
      <c r="AY667" s="41"/>
      <c r="AZ667" s="41"/>
      <c r="BA667" s="29"/>
      <c r="BB667" s="29"/>
    </row>
    <row r="668" spans="1:54"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42"/>
      <c r="W668" s="29"/>
      <c r="X668" s="41"/>
      <c r="Y668" s="41"/>
      <c r="Z668" s="29"/>
      <c r="AA668" s="29"/>
      <c r="AB668" s="29"/>
      <c r="AC668" s="29"/>
      <c r="AD668" s="29"/>
      <c r="AE668" s="29"/>
      <c r="AF668" s="29"/>
      <c r="AG668" s="29"/>
      <c r="AH668" s="29"/>
      <c r="AI668" s="29"/>
      <c r="AJ668" s="29"/>
      <c r="AK668" s="29"/>
      <c r="AL668" s="29"/>
      <c r="AM668" s="29"/>
      <c r="AN668" s="29"/>
      <c r="AO668" s="29"/>
      <c r="AP668" s="29"/>
      <c r="AQ668" s="29"/>
      <c r="AR668" s="29"/>
      <c r="AS668" s="29"/>
      <c r="AT668" s="29"/>
      <c r="AU668" s="29"/>
      <c r="AV668" s="29"/>
      <c r="AW668" s="42"/>
      <c r="AX668" s="29"/>
      <c r="AY668" s="41"/>
      <c r="AZ668" s="41"/>
      <c r="BA668" s="29"/>
      <c r="BB668" s="29"/>
    </row>
    <row r="669" spans="1:54"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42"/>
      <c r="W669" s="29"/>
      <c r="X669" s="41"/>
      <c r="Y669" s="41"/>
      <c r="Z669" s="29"/>
      <c r="AA669" s="29"/>
      <c r="AB669" s="29"/>
      <c r="AC669" s="29"/>
      <c r="AD669" s="29"/>
      <c r="AE669" s="29"/>
      <c r="AF669" s="29"/>
      <c r="AG669" s="29"/>
      <c r="AH669" s="29"/>
      <c r="AI669" s="29"/>
      <c r="AJ669" s="29"/>
      <c r="AK669" s="29"/>
      <c r="AL669" s="29"/>
      <c r="AM669" s="29"/>
      <c r="AN669" s="29"/>
      <c r="AO669" s="29"/>
      <c r="AP669" s="29"/>
      <c r="AQ669" s="29"/>
      <c r="AR669" s="29"/>
      <c r="AS669" s="29"/>
      <c r="AT669" s="29"/>
      <c r="AU669" s="29"/>
      <c r="AV669" s="29"/>
      <c r="AW669" s="42"/>
      <c r="AX669" s="29"/>
      <c r="AY669" s="41"/>
      <c r="AZ669" s="41"/>
      <c r="BA669" s="29"/>
      <c r="BB669" s="29"/>
    </row>
    <row r="670" spans="1:54"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42"/>
      <c r="W670" s="29"/>
      <c r="X670" s="41"/>
      <c r="Y670" s="41"/>
      <c r="Z670" s="29"/>
      <c r="AA670" s="29"/>
      <c r="AB670" s="29"/>
      <c r="AC670" s="29"/>
      <c r="AD670" s="29"/>
      <c r="AE670" s="29"/>
      <c r="AF670" s="29"/>
      <c r="AG670" s="29"/>
      <c r="AH670" s="29"/>
      <c r="AI670" s="29"/>
      <c r="AJ670" s="29"/>
      <c r="AK670" s="29"/>
      <c r="AL670" s="29"/>
      <c r="AM670" s="29"/>
      <c r="AN670" s="29"/>
      <c r="AO670" s="29"/>
      <c r="AP670" s="29"/>
      <c r="AQ670" s="29"/>
      <c r="AR670" s="29"/>
      <c r="AS670" s="29"/>
      <c r="AT670" s="29"/>
      <c r="AU670" s="29"/>
      <c r="AV670" s="29"/>
      <c r="AW670" s="42"/>
      <c r="AX670" s="29"/>
      <c r="AY670" s="41"/>
      <c r="AZ670" s="41"/>
      <c r="BA670" s="29"/>
      <c r="BB670" s="29"/>
    </row>
    <row r="671" spans="1:54"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42"/>
      <c r="W671" s="29"/>
      <c r="X671" s="41"/>
      <c r="Y671" s="41"/>
      <c r="Z671" s="29"/>
      <c r="AA671" s="29"/>
      <c r="AB671" s="29"/>
      <c r="AC671" s="29"/>
      <c r="AD671" s="29"/>
      <c r="AE671" s="29"/>
      <c r="AF671" s="29"/>
      <c r="AG671" s="29"/>
      <c r="AH671" s="29"/>
      <c r="AI671" s="29"/>
      <c r="AJ671" s="29"/>
      <c r="AK671" s="29"/>
      <c r="AL671" s="29"/>
      <c r="AM671" s="29"/>
      <c r="AN671" s="29"/>
      <c r="AO671" s="29"/>
      <c r="AP671" s="29"/>
      <c r="AQ671" s="29"/>
      <c r="AR671" s="29"/>
      <c r="AS671" s="29"/>
      <c r="AT671" s="29"/>
      <c r="AU671" s="29"/>
      <c r="AV671" s="29"/>
      <c r="AW671" s="42"/>
      <c r="AX671" s="29"/>
      <c r="AY671" s="41"/>
      <c r="AZ671" s="41"/>
      <c r="BA671" s="29"/>
      <c r="BB671" s="29"/>
    </row>
    <row r="672" spans="1:54"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42"/>
      <c r="W672" s="29"/>
      <c r="X672" s="41"/>
      <c r="Y672" s="41"/>
      <c r="Z672" s="29"/>
      <c r="AA672" s="29"/>
      <c r="AB672" s="29"/>
      <c r="AC672" s="29"/>
      <c r="AD672" s="29"/>
      <c r="AE672" s="29"/>
      <c r="AF672" s="29"/>
      <c r="AG672" s="29"/>
      <c r="AH672" s="29"/>
      <c r="AI672" s="29"/>
      <c r="AJ672" s="29"/>
      <c r="AK672" s="29"/>
      <c r="AL672" s="29"/>
      <c r="AM672" s="29"/>
      <c r="AN672" s="29"/>
      <c r="AO672" s="29"/>
      <c r="AP672" s="29"/>
      <c r="AQ672" s="29"/>
      <c r="AR672" s="29"/>
      <c r="AS672" s="29"/>
      <c r="AT672" s="29"/>
      <c r="AU672" s="29"/>
      <c r="AV672" s="29"/>
      <c r="AW672" s="42"/>
      <c r="AX672" s="29"/>
      <c r="AY672" s="41"/>
      <c r="AZ672" s="41"/>
      <c r="BA672" s="29"/>
      <c r="BB672" s="29"/>
    </row>
    <row r="673" spans="1:54"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42"/>
      <c r="W673" s="29"/>
      <c r="X673" s="41"/>
      <c r="Y673" s="41"/>
      <c r="Z673" s="29"/>
      <c r="AA673" s="29"/>
      <c r="AB673" s="29"/>
      <c r="AC673" s="29"/>
      <c r="AD673" s="29"/>
      <c r="AE673" s="29"/>
      <c r="AF673" s="29"/>
      <c r="AG673" s="29"/>
      <c r="AH673" s="29"/>
      <c r="AI673" s="29"/>
      <c r="AJ673" s="29"/>
      <c r="AK673" s="29"/>
      <c r="AL673" s="29"/>
      <c r="AM673" s="29"/>
      <c r="AN673" s="29"/>
      <c r="AO673" s="29"/>
      <c r="AP673" s="29"/>
      <c r="AQ673" s="29"/>
      <c r="AR673" s="29"/>
      <c r="AS673" s="29"/>
      <c r="AT673" s="29"/>
      <c r="AU673" s="29"/>
      <c r="AV673" s="29"/>
      <c r="AW673" s="42"/>
      <c r="AX673" s="29"/>
      <c r="AY673" s="41"/>
      <c r="AZ673" s="41"/>
      <c r="BA673" s="29"/>
      <c r="BB673" s="29"/>
    </row>
    <row r="674" spans="1:54"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42"/>
      <c r="W674" s="29"/>
      <c r="X674" s="41"/>
      <c r="Y674" s="41"/>
      <c r="Z674" s="29"/>
      <c r="AA674" s="29"/>
      <c r="AB674" s="29"/>
      <c r="AC674" s="29"/>
      <c r="AD674" s="29"/>
      <c r="AE674" s="29"/>
      <c r="AF674" s="29"/>
      <c r="AG674" s="29"/>
      <c r="AH674" s="29"/>
      <c r="AI674" s="29"/>
      <c r="AJ674" s="29"/>
      <c r="AK674" s="29"/>
      <c r="AL674" s="29"/>
      <c r="AM674" s="29"/>
      <c r="AN674" s="29"/>
      <c r="AO674" s="29"/>
      <c r="AP674" s="29"/>
      <c r="AQ674" s="29"/>
      <c r="AR674" s="29"/>
      <c r="AS674" s="29"/>
      <c r="AT674" s="29"/>
      <c r="AU674" s="29"/>
      <c r="AV674" s="29"/>
      <c r="AW674" s="42"/>
      <c r="AX674" s="29"/>
      <c r="AY674" s="41"/>
      <c r="AZ674" s="41"/>
      <c r="BA674" s="29"/>
      <c r="BB674" s="29"/>
    </row>
    <row r="675" spans="1:54"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42"/>
      <c r="W675" s="29"/>
      <c r="X675" s="41"/>
      <c r="Y675" s="41"/>
      <c r="Z675" s="29"/>
      <c r="AA675" s="29"/>
      <c r="AB675" s="29"/>
      <c r="AC675" s="29"/>
      <c r="AD675" s="29"/>
      <c r="AE675" s="29"/>
      <c r="AF675" s="29"/>
      <c r="AG675" s="29"/>
      <c r="AH675" s="29"/>
      <c r="AI675" s="29"/>
      <c r="AJ675" s="29"/>
      <c r="AK675" s="29"/>
      <c r="AL675" s="29"/>
      <c r="AM675" s="29"/>
      <c r="AN675" s="29"/>
      <c r="AO675" s="29"/>
      <c r="AP675" s="29"/>
      <c r="AQ675" s="29"/>
      <c r="AR675" s="29"/>
      <c r="AS675" s="29"/>
      <c r="AT675" s="29"/>
      <c r="AU675" s="29"/>
      <c r="AV675" s="29"/>
      <c r="AW675" s="42"/>
      <c r="AX675" s="29"/>
      <c r="AY675" s="41"/>
      <c r="AZ675" s="41"/>
      <c r="BA675" s="29"/>
      <c r="BB675" s="29"/>
    </row>
    <row r="676" spans="1:54"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42"/>
      <c r="W676" s="29"/>
      <c r="X676" s="41"/>
      <c r="Y676" s="41"/>
      <c r="Z676" s="29"/>
      <c r="AA676" s="29"/>
      <c r="AB676" s="29"/>
      <c r="AC676" s="29"/>
      <c r="AD676" s="29"/>
      <c r="AE676" s="29"/>
      <c r="AF676" s="29"/>
      <c r="AG676" s="29"/>
      <c r="AH676" s="29"/>
      <c r="AI676" s="29"/>
      <c r="AJ676" s="29"/>
      <c r="AK676" s="29"/>
      <c r="AL676" s="29"/>
      <c r="AM676" s="29"/>
      <c r="AN676" s="29"/>
      <c r="AO676" s="29"/>
      <c r="AP676" s="29"/>
      <c r="AQ676" s="29"/>
      <c r="AR676" s="29"/>
      <c r="AS676" s="29"/>
      <c r="AT676" s="29"/>
      <c r="AU676" s="29"/>
      <c r="AV676" s="29"/>
      <c r="AW676" s="42"/>
      <c r="AX676" s="29"/>
      <c r="AY676" s="41"/>
      <c r="AZ676" s="41"/>
      <c r="BA676" s="29"/>
      <c r="BB676" s="29"/>
    </row>
    <row r="677" spans="1:54"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42"/>
      <c r="W677" s="29"/>
      <c r="X677" s="41"/>
      <c r="Y677" s="41"/>
      <c r="Z677" s="29"/>
      <c r="AA677" s="29"/>
      <c r="AB677" s="29"/>
      <c r="AC677" s="29"/>
      <c r="AD677" s="29"/>
      <c r="AE677" s="29"/>
      <c r="AF677" s="29"/>
      <c r="AG677" s="29"/>
      <c r="AH677" s="29"/>
      <c r="AI677" s="29"/>
      <c r="AJ677" s="29"/>
      <c r="AK677" s="29"/>
      <c r="AL677" s="29"/>
      <c r="AM677" s="29"/>
      <c r="AN677" s="29"/>
      <c r="AO677" s="29"/>
      <c r="AP677" s="29"/>
      <c r="AQ677" s="29"/>
      <c r="AR677" s="29"/>
      <c r="AS677" s="29"/>
      <c r="AT677" s="29"/>
      <c r="AU677" s="29"/>
      <c r="AV677" s="29"/>
      <c r="AW677" s="42"/>
      <c r="AX677" s="29"/>
      <c r="AY677" s="41"/>
      <c r="AZ677" s="41"/>
      <c r="BA677" s="29"/>
      <c r="BB677" s="29"/>
    </row>
    <row r="678" spans="1:54"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42"/>
      <c r="W678" s="29"/>
      <c r="X678" s="41"/>
      <c r="Y678" s="41"/>
      <c r="Z678" s="29"/>
      <c r="AA678" s="29"/>
      <c r="AB678" s="29"/>
      <c r="AC678" s="29"/>
      <c r="AD678" s="29"/>
      <c r="AE678" s="29"/>
      <c r="AF678" s="29"/>
      <c r="AG678" s="29"/>
      <c r="AH678" s="29"/>
      <c r="AI678" s="29"/>
      <c r="AJ678" s="29"/>
      <c r="AK678" s="29"/>
      <c r="AL678" s="29"/>
      <c r="AM678" s="29"/>
      <c r="AN678" s="29"/>
      <c r="AO678" s="29"/>
      <c r="AP678" s="29"/>
      <c r="AQ678" s="29"/>
      <c r="AR678" s="29"/>
      <c r="AS678" s="29"/>
      <c r="AT678" s="29"/>
      <c r="AU678" s="29"/>
      <c r="AV678" s="29"/>
      <c r="AW678" s="42"/>
      <c r="AX678" s="29"/>
      <c r="AY678" s="41"/>
      <c r="AZ678" s="41"/>
      <c r="BA678" s="29"/>
      <c r="BB678" s="29"/>
    </row>
    <row r="679" spans="1:54"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42"/>
      <c r="W679" s="29"/>
      <c r="X679" s="41"/>
      <c r="Y679" s="41"/>
      <c r="Z679" s="29"/>
      <c r="AA679" s="29"/>
      <c r="AB679" s="29"/>
      <c r="AC679" s="29"/>
      <c r="AD679" s="29"/>
      <c r="AE679" s="29"/>
      <c r="AF679" s="29"/>
      <c r="AG679" s="29"/>
      <c r="AH679" s="29"/>
      <c r="AI679" s="29"/>
      <c r="AJ679" s="29"/>
      <c r="AK679" s="29"/>
      <c r="AL679" s="29"/>
      <c r="AM679" s="29"/>
      <c r="AN679" s="29"/>
      <c r="AO679" s="29"/>
      <c r="AP679" s="29"/>
      <c r="AQ679" s="29"/>
      <c r="AR679" s="29"/>
      <c r="AS679" s="29"/>
      <c r="AT679" s="29"/>
      <c r="AU679" s="29"/>
      <c r="AV679" s="29"/>
      <c r="AW679" s="42"/>
      <c r="AX679" s="29"/>
      <c r="AY679" s="41"/>
      <c r="AZ679" s="41"/>
      <c r="BA679" s="29"/>
      <c r="BB679" s="29"/>
    </row>
    <row r="680" spans="1:54"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42"/>
      <c r="W680" s="29"/>
      <c r="X680" s="41"/>
      <c r="Y680" s="41"/>
      <c r="Z680" s="29"/>
      <c r="AA680" s="29"/>
      <c r="AB680" s="29"/>
      <c r="AC680" s="29"/>
      <c r="AD680" s="29"/>
      <c r="AE680" s="29"/>
      <c r="AF680" s="29"/>
      <c r="AG680" s="29"/>
      <c r="AH680" s="29"/>
      <c r="AI680" s="29"/>
      <c r="AJ680" s="29"/>
      <c r="AK680" s="29"/>
      <c r="AL680" s="29"/>
      <c r="AM680" s="29"/>
      <c r="AN680" s="29"/>
      <c r="AO680" s="29"/>
      <c r="AP680" s="29"/>
      <c r="AQ680" s="29"/>
      <c r="AR680" s="29"/>
      <c r="AS680" s="29"/>
      <c r="AT680" s="29"/>
      <c r="AU680" s="29"/>
      <c r="AV680" s="29"/>
      <c r="AW680" s="42"/>
      <c r="AX680" s="29"/>
      <c r="AY680" s="41"/>
      <c r="AZ680" s="41"/>
      <c r="BA680" s="29"/>
      <c r="BB680" s="29"/>
    </row>
    <row r="681" spans="1:54"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42"/>
      <c r="W681" s="29"/>
      <c r="X681" s="41"/>
      <c r="Y681" s="41"/>
      <c r="Z681" s="29"/>
      <c r="AA681" s="29"/>
      <c r="AB681" s="29"/>
      <c r="AC681" s="29"/>
      <c r="AD681" s="29"/>
      <c r="AE681" s="29"/>
      <c r="AF681" s="29"/>
      <c r="AG681" s="29"/>
      <c r="AH681" s="29"/>
      <c r="AI681" s="29"/>
      <c r="AJ681" s="29"/>
      <c r="AK681" s="29"/>
      <c r="AL681" s="29"/>
      <c r="AM681" s="29"/>
      <c r="AN681" s="29"/>
      <c r="AO681" s="29"/>
      <c r="AP681" s="29"/>
      <c r="AQ681" s="29"/>
      <c r="AR681" s="29"/>
      <c r="AS681" s="29"/>
      <c r="AT681" s="29"/>
      <c r="AU681" s="29"/>
      <c r="AV681" s="29"/>
      <c r="AW681" s="42"/>
      <c r="AX681" s="29"/>
      <c r="AY681" s="41"/>
      <c r="AZ681" s="41"/>
      <c r="BA681" s="29"/>
      <c r="BB681" s="29"/>
    </row>
    <row r="682" spans="1:54"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42"/>
      <c r="W682" s="29"/>
      <c r="X682" s="41"/>
      <c r="Y682" s="41"/>
      <c r="Z682" s="29"/>
      <c r="AA682" s="29"/>
      <c r="AB682" s="29"/>
      <c r="AC682" s="29"/>
      <c r="AD682" s="29"/>
      <c r="AE682" s="29"/>
      <c r="AF682" s="29"/>
      <c r="AG682" s="29"/>
      <c r="AH682" s="29"/>
      <c r="AI682" s="29"/>
      <c r="AJ682" s="29"/>
      <c r="AK682" s="29"/>
      <c r="AL682" s="29"/>
      <c r="AM682" s="29"/>
      <c r="AN682" s="29"/>
      <c r="AO682" s="29"/>
      <c r="AP682" s="29"/>
      <c r="AQ682" s="29"/>
      <c r="AR682" s="29"/>
      <c r="AS682" s="29"/>
      <c r="AT682" s="29"/>
      <c r="AU682" s="29"/>
      <c r="AV682" s="29"/>
      <c r="AW682" s="42"/>
      <c r="AX682" s="29"/>
      <c r="AY682" s="41"/>
      <c r="AZ682" s="41"/>
      <c r="BA682" s="29"/>
      <c r="BB682" s="29"/>
    </row>
    <row r="683" spans="1:54"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42"/>
      <c r="W683" s="29"/>
      <c r="X683" s="41"/>
      <c r="Y683" s="41"/>
      <c r="Z683" s="29"/>
      <c r="AA683" s="29"/>
      <c r="AB683" s="29"/>
      <c r="AC683" s="29"/>
      <c r="AD683" s="29"/>
      <c r="AE683" s="29"/>
      <c r="AF683" s="29"/>
      <c r="AG683" s="29"/>
      <c r="AH683" s="29"/>
      <c r="AI683" s="29"/>
      <c r="AJ683" s="29"/>
      <c r="AK683" s="29"/>
      <c r="AL683" s="29"/>
      <c r="AM683" s="29"/>
      <c r="AN683" s="29"/>
      <c r="AO683" s="29"/>
      <c r="AP683" s="29"/>
      <c r="AQ683" s="29"/>
      <c r="AR683" s="29"/>
      <c r="AS683" s="29"/>
      <c r="AT683" s="29"/>
      <c r="AU683" s="29"/>
      <c r="AV683" s="29"/>
      <c r="AW683" s="42"/>
      <c r="AX683" s="29"/>
      <c r="AY683" s="41"/>
      <c r="AZ683" s="41"/>
      <c r="BA683" s="29"/>
      <c r="BB683" s="29"/>
    </row>
    <row r="684" spans="1:54"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42"/>
      <c r="W684" s="29"/>
      <c r="X684" s="41"/>
      <c r="Y684" s="41"/>
      <c r="Z684" s="29"/>
      <c r="AA684" s="29"/>
      <c r="AB684" s="29"/>
      <c r="AC684" s="29"/>
      <c r="AD684" s="29"/>
      <c r="AE684" s="29"/>
      <c r="AF684" s="29"/>
      <c r="AG684" s="29"/>
      <c r="AH684" s="29"/>
      <c r="AI684" s="29"/>
      <c r="AJ684" s="29"/>
      <c r="AK684" s="29"/>
      <c r="AL684" s="29"/>
      <c r="AM684" s="29"/>
      <c r="AN684" s="29"/>
      <c r="AO684" s="29"/>
      <c r="AP684" s="29"/>
      <c r="AQ684" s="29"/>
      <c r="AR684" s="29"/>
      <c r="AS684" s="29"/>
      <c r="AT684" s="29"/>
      <c r="AU684" s="29"/>
      <c r="AV684" s="29"/>
      <c r="AW684" s="42"/>
      <c r="AX684" s="29"/>
      <c r="AY684" s="41"/>
      <c r="AZ684" s="41"/>
      <c r="BA684" s="29"/>
      <c r="BB684" s="29"/>
    </row>
    <row r="685" spans="1:54"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42"/>
      <c r="W685" s="29"/>
      <c r="X685" s="41"/>
      <c r="Y685" s="41"/>
      <c r="Z685" s="29"/>
      <c r="AA685" s="29"/>
      <c r="AB685" s="29"/>
      <c r="AC685" s="29"/>
      <c r="AD685" s="29"/>
      <c r="AE685" s="29"/>
      <c r="AF685" s="29"/>
      <c r="AG685" s="29"/>
      <c r="AH685" s="29"/>
      <c r="AI685" s="29"/>
      <c r="AJ685" s="29"/>
      <c r="AK685" s="29"/>
      <c r="AL685" s="29"/>
      <c r="AM685" s="29"/>
      <c r="AN685" s="29"/>
      <c r="AO685" s="29"/>
      <c r="AP685" s="29"/>
      <c r="AQ685" s="29"/>
      <c r="AR685" s="29"/>
      <c r="AS685" s="29"/>
      <c r="AT685" s="29"/>
      <c r="AU685" s="29"/>
      <c r="AV685" s="29"/>
      <c r="AW685" s="42"/>
      <c r="AX685" s="29"/>
      <c r="AY685" s="41"/>
      <c r="AZ685" s="41"/>
      <c r="BA685" s="29"/>
      <c r="BB685" s="29"/>
    </row>
    <row r="686" spans="1:54"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42"/>
      <c r="W686" s="29"/>
      <c r="X686" s="41"/>
      <c r="Y686" s="41"/>
      <c r="Z686" s="29"/>
      <c r="AA686" s="29"/>
      <c r="AB686" s="29"/>
      <c r="AC686" s="29"/>
      <c r="AD686" s="29"/>
      <c r="AE686" s="29"/>
      <c r="AF686" s="29"/>
      <c r="AG686" s="29"/>
      <c r="AH686" s="29"/>
      <c r="AI686" s="29"/>
      <c r="AJ686" s="29"/>
      <c r="AK686" s="29"/>
      <c r="AL686" s="29"/>
      <c r="AM686" s="29"/>
      <c r="AN686" s="29"/>
      <c r="AO686" s="29"/>
      <c r="AP686" s="29"/>
      <c r="AQ686" s="29"/>
      <c r="AR686" s="29"/>
      <c r="AS686" s="29"/>
      <c r="AT686" s="29"/>
      <c r="AU686" s="29"/>
      <c r="AV686" s="29"/>
      <c r="AW686" s="42"/>
      <c r="AX686" s="29"/>
      <c r="AY686" s="41"/>
      <c r="AZ686" s="41"/>
      <c r="BA686" s="29"/>
      <c r="BB686" s="29"/>
    </row>
    <row r="687" spans="1:54"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42"/>
      <c r="W687" s="29"/>
      <c r="X687" s="41"/>
      <c r="Y687" s="41"/>
      <c r="Z687" s="29"/>
      <c r="AA687" s="29"/>
      <c r="AB687" s="29"/>
      <c r="AC687" s="29"/>
      <c r="AD687" s="29"/>
      <c r="AE687" s="29"/>
      <c r="AF687" s="29"/>
      <c r="AG687" s="29"/>
      <c r="AH687" s="29"/>
      <c r="AI687" s="29"/>
      <c r="AJ687" s="29"/>
      <c r="AK687" s="29"/>
      <c r="AL687" s="29"/>
      <c r="AM687" s="29"/>
      <c r="AN687" s="29"/>
      <c r="AO687" s="29"/>
      <c r="AP687" s="29"/>
      <c r="AQ687" s="29"/>
      <c r="AR687" s="29"/>
      <c r="AS687" s="29"/>
      <c r="AT687" s="29"/>
      <c r="AU687" s="29"/>
      <c r="AV687" s="29"/>
      <c r="AW687" s="42"/>
      <c r="AX687" s="29"/>
      <c r="AY687" s="41"/>
      <c r="AZ687" s="41"/>
      <c r="BA687" s="29"/>
      <c r="BB687" s="29"/>
    </row>
    <row r="688" spans="1:54"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42"/>
      <c r="W688" s="29"/>
      <c r="X688" s="41"/>
      <c r="Y688" s="41"/>
      <c r="Z688" s="29"/>
      <c r="AA688" s="29"/>
      <c r="AB688" s="29"/>
      <c r="AC688" s="29"/>
      <c r="AD688" s="29"/>
      <c r="AE688" s="29"/>
      <c r="AF688" s="29"/>
      <c r="AG688" s="29"/>
      <c r="AH688" s="29"/>
      <c r="AI688" s="29"/>
      <c r="AJ688" s="29"/>
      <c r="AK688" s="29"/>
      <c r="AL688" s="29"/>
      <c r="AM688" s="29"/>
      <c r="AN688" s="29"/>
      <c r="AO688" s="29"/>
      <c r="AP688" s="29"/>
      <c r="AQ688" s="29"/>
      <c r="AR688" s="29"/>
      <c r="AS688" s="29"/>
      <c r="AT688" s="29"/>
      <c r="AU688" s="29"/>
      <c r="AV688" s="29"/>
      <c r="AW688" s="42"/>
      <c r="AX688" s="29"/>
      <c r="AY688" s="41"/>
      <c r="AZ688" s="41"/>
      <c r="BA688" s="29"/>
      <c r="BB688" s="29"/>
    </row>
    <row r="689" spans="1:54"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42"/>
      <c r="W689" s="29"/>
      <c r="X689" s="41"/>
      <c r="Y689" s="41"/>
      <c r="Z689" s="29"/>
      <c r="AA689" s="29"/>
      <c r="AB689" s="29"/>
      <c r="AC689" s="29"/>
      <c r="AD689" s="29"/>
      <c r="AE689" s="29"/>
      <c r="AF689" s="29"/>
      <c r="AG689" s="29"/>
      <c r="AH689" s="29"/>
      <c r="AI689" s="29"/>
      <c r="AJ689" s="29"/>
      <c r="AK689" s="29"/>
      <c r="AL689" s="29"/>
      <c r="AM689" s="29"/>
      <c r="AN689" s="29"/>
      <c r="AO689" s="29"/>
      <c r="AP689" s="29"/>
      <c r="AQ689" s="29"/>
      <c r="AR689" s="29"/>
      <c r="AS689" s="29"/>
      <c r="AT689" s="29"/>
      <c r="AU689" s="29"/>
      <c r="AV689" s="29"/>
      <c r="AW689" s="42"/>
      <c r="AX689" s="29"/>
      <c r="AY689" s="41"/>
      <c r="AZ689" s="41"/>
      <c r="BA689" s="29"/>
      <c r="BB689" s="29"/>
    </row>
    <row r="690" spans="1:54"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42"/>
      <c r="W690" s="29"/>
      <c r="X690" s="41"/>
      <c r="Y690" s="41"/>
      <c r="Z690" s="29"/>
      <c r="AA690" s="29"/>
      <c r="AB690" s="29"/>
      <c r="AC690" s="29"/>
      <c r="AD690" s="29"/>
      <c r="AE690" s="29"/>
      <c r="AF690" s="29"/>
      <c r="AG690" s="29"/>
      <c r="AH690" s="29"/>
      <c r="AI690" s="29"/>
      <c r="AJ690" s="29"/>
      <c r="AK690" s="29"/>
      <c r="AL690" s="29"/>
      <c r="AM690" s="29"/>
      <c r="AN690" s="29"/>
      <c r="AO690" s="29"/>
      <c r="AP690" s="29"/>
      <c r="AQ690" s="29"/>
      <c r="AR690" s="29"/>
      <c r="AS690" s="29"/>
      <c r="AT690" s="29"/>
      <c r="AU690" s="29"/>
      <c r="AV690" s="29"/>
      <c r="AW690" s="42"/>
      <c r="AX690" s="29"/>
      <c r="AY690" s="41"/>
      <c r="AZ690" s="41"/>
      <c r="BA690" s="29"/>
      <c r="BB690" s="29"/>
    </row>
    <row r="691" spans="1:54"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42"/>
      <c r="W691" s="29"/>
      <c r="X691" s="41"/>
      <c r="Y691" s="41"/>
      <c r="Z691" s="29"/>
      <c r="AA691" s="29"/>
      <c r="AB691" s="29"/>
      <c r="AC691" s="29"/>
      <c r="AD691" s="29"/>
      <c r="AE691" s="29"/>
      <c r="AF691" s="29"/>
      <c r="AG691" s="29"/>
      <c r="AH691" s="29"/>
      <c r="AI691" s="29"/>
      <c r="AJ691" s="29"/>
      <c r="AK691" s="29"/>
      <c r="AL691" s="29"/>
      <c r="AM691" s="29"/>
      <c r="AN691" s="29"/>
      <c r="AO691" s="29"/>
      <c r="AP691" s="29"/>
      <c r="AQ691" s="29"/>
      <c r="AR691" s="29"/>
      <c r="AS691" s="29"/>
      <c r="AT691" s="29"/>
      <c r="AU691" s="29"/>
      <c r="AV691" s="29"/>
      <c r="AW691" s="42"/>
      <c r="AX691" s="29"/>
      <c r="AY691" s="41"/>
      <c r="AZ691" s="41"/>
      <c r="BA691" s="29"/>
      <c r="BB691" s="29"/>
    </row>
    <row r="692" spans="1:54"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42"/>
      <c r="W692" s="29"/>
      <c r="X692" s="41"/>
      <c r="Y692" s="41"/>
      <c r="Z692" s="29"/>
      <c r="AA692" s="29"/>
      <c r="AB692" s="29"/>
      <c r="AC692" s="29"/>
      <c r="AD692" s="29"/>
      <c r="AE692" s="29"/>
      <c r="AF692" s="29"/>
      <c r="AG692" s="29"/>
      <c r="AH692" s="29"/>
      <c r="AI692" s="29"/>
      <c r="AJ692" s="29"/>
      <c r="AK692" s="29"/>
      <c r="AL692" s="29"/>
      <c r="AM692" s="29"/>
      <c r="AN692" s="29"/>
      <c r="AO692" s="29"/>
      <c r="AP692" s="29"/>
      <c r="AQ692" s="29"/>
      <c r="AR692" s="29"/>
      <c r="AS692" s="29"/>
      <c r="AT692" s="29"/>
      <c r="AU692" s="29"/>
      <c r="AV692" s="29"/>
      <c r="AW692" s="42"/>
      <c r="AX692" s="29"/>
      <c r="AY692" s="41"/>
      <c r="AZ692" s="41"/>
      <c r="BA692" s="29"/>
      <c r="BB692" s="29"/>
    </row>
    <row r="693" spans="1:54"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42"/>
      <c r="W693" s="29"/>
      <c r="X693" s="41"/>
      <c r="Y693" s="41"/>
      <c r="Z693" s="29"/>
      <c r="AA693" s="29"/>
      <c r="AB693" s="29"/>
      <c r="AC693" s="29"/>
      <c r="AD693" s="29"/>
      <c r="AE693" s="29"/>
      <c r="AF693" s="29"/>
      <c r="AG693" s="29"/>
      <c r="AH693" s="29"/>
      <c r="AI693" s="29"/>
      <c r="AJ693" s="29"/>
      <c r="AK693" s="29"/>
      <c r="AL693" s="29"/>
      <c r="AM693" s="29"/>
      <c r="AN693" s="29"/>
      <c r="AO693" s="29"/>
      <c r="AP693" s="29"/>
      <c r="AQ693" s="29"/>
      <c r="AR693" s="29"/>
      <c r="AS693" s="29"/>
      <c r="AT693" s="29"/>
      <c r="AU693" s="29"/>
      <c r="AV693" s="29"/>
      <c r="AW693" s="42"/>
      <c r="AX693" s="29"/>
      <c r="AY693" s="41"/>
      <c r="AZ693" s="41"/>
      <c r="BA693" s="29"/>
      <c r="BB693" s="29"/>
    </row>
    <row r="694" spans="1:54"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42"/>
      <c r="W694" s="29"/>
      <c r="X694" s="41"/>
      <c r="Y694" s="41"/>
      <c r="Z694" s="29"/>
      <c r="AA694" s="29"/>
      <c r="AB694" s="29"/>
      <c r="AC694" s="29"/>
      <c r="AD694" s="29"/>
      <c r="AE694" s="29"/>
      <c r="AF694" s="29"/>
      <c r="AG694" s="29"/>
      <c r="AH694" s="29"/>
      <c r="AI694" s="29"/>
      <c r="AJ694" s="29"/>
      <c r="AK694" s="29"/>
      <c r="AL694" s="29"/>
      <c r="AM694" s="29"/>
      <c r="AN694" s="29"/>
      <c r="AO694" s="29"/>
      <c r="AP694" s="29"/>
      <c r="AQ694" s="29"/>
      <c r="AR694" s="29"/>
      <c r="AS694" s="29"/>
      <c r="AT694" s="29"/>
      <c r="AU694" s="29"/>
      <c r="AV694" s="29"/>
      <c r="AW694" s="42"/>
      <c r="AX694" s="29"/>
      <c r="AY694" s="41"/>
      <c r="AZ694" s="41"/>
      <c r="BA694" s="29"/>
      <c r="BB694" s="29"/>
    </row>
    <row r="695" spans="1:54"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42"/>
      <c r="W695" s="29"/>
      <c r="X695" s="41"/>
      <c r="Y695" s="41"/>
      <c r="Z695" s="29"/>
      <c r="AA695" s="29"/>
      <c r="AB695" s="29"/>
      <c r="AC695" s="29"/>
      <c r="AD695" s="29"/>
      <c r="AE695" s="29"/>
      <c r="AF695" s="29"/>
      <c r="AG695" s="29"/>
      <c r="AH695" s="29"/>
      <c r="AI695" s="29"/>
      <c r="AJ695" s="29"/>
      <c r="AK695" s="29"/>
      <c r="AL695" s="29"/>
      <c r="AM695" s="29"/>
      <c r="AN695" s="29"/>
      <c r="AO695" s="29"/>
      <c r="AP695" s="29"/>
      <c r="AQ695" s="29"/>
      <c r="AR695" s="29"/>
      <c r="AS695" s="29"/>
      <c r="AT695" s="29"/>
      <c r="AU695" s="29"/>
      <c r="AV695" s="29"/>
      <c r="AW695" s="42"/>
      <c r="AX695" s="29"/>
      <c r="AY695" s="41"/>
      <c r="AZ695" s="41"/>
      <c r="BA695" s="29"/>
      <c r="BB695" s="29"/>
    </row>
    <row r="696" spans="1:54"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42"/>
      <c r="W696" s="29"/>
      <c r="X696" s="41"/>
      <c r="Y696" s="41"/>
      <c r="Z696" s="29"/>
      <c r="AA696" s="29"/>
      <c r="AB696" s="29"/>
      <c r="AC696" s="29"/>
      <c r="AD696" s="29"/>
      <c r="AE696" s="29"/>
      <c r="AF696" s="29"/>
      <c r="AG696" s="29"/>
      <c r="AH696" s="29"/>
      <c r="AI696" s="29"/>
      <c r="AJ696" s="29"/>
      <c r="AK696" s="29"/>
      <c r="AL696" s="29"/>
      <c r="AM696" s="29"/>
      <c r="AN696" s="29"/>
      <c r="AO696" s="29"/>
      <c r="AP696" s="29"/>
      <c r="AQ696" s="29"/>
      <c r="AR696" s="29"/>
      <c r="AS696" s="29"/>
      <c r="AT696" s="29"/>
      <c r="AU696" s="29"/>
      <c r="AV696" s="29"/>
      <c r="AW696" s="42"/>
      <c r="AX696" s="29"/>
      <c r="AY696" s="41"/>
      <c r="AZ696" s="41"/>
      <c r="BA696" s="29"/>
      <c r="BB696" s="29"/>
    </row>
    <row r="697" spans="1:54"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42"/>
      <c r="W697" s="29"/>
      <c r="X697" s="41"/>
      <c r="Y697" s="41"/>
      <c r="Z697" s="29"/>
      <c r="AA697" s="29"/>
      <c r="AB697" s="29"/>
      <c r="AC697" s="29"/>
      <c r="AD697" s="29"/>
      <c r="AE697" s="29"/>
      <c r="AF697" s="29"/>
      <c r="AG697" s="29"/>
      <c r="AH697" s="29"/>
      <c r="AI697" s="29"/>
      <c r="AJ697" s="29"/>
      <c r="AK697" s="29"/>
      <c r="AL697" s="29"/>
      <c r="AM697" s="29"/>
      <c r="AN697" s="29"/>
      <c r="AO697" s="29"/>
      <c r="AP697" s="29"/>
      <c r="AQ697" s="29"/>
      <c r="AR697" s="29"/>
      <c r="AS697" s="29"/>
      <c r="AT697" s="29"/>
      <c r="AU697" s="29"/>
      <c r="AV697" s="29"/>
      <c r="AW697" s="42"/>
      <c r="AX697" s="29"/>
      <c r="AY697" s="41"/>
      <c r="AZ697" s="41"/>
      <c r="BA697" s="29"/>
      <c r="BB697" s="29"/>
    </row>
    <row r="698" spans="1:54"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42"/>
      <c r="W698" s="29"/>
      <c r="X698" s="41"/>
      <c r="Y698" s="41"/>
      <c r="Z698" s="29"/>
      <c r="AA698" s="29"/>
      <c r="AB698" s="29"/>
      <c r="AC698" s="29"/>
      <c r="AD698" s="29"/>
      <c r="AE698" s="29"/>
      <c r="AF698" s="29"/>
      <c r="AG698" s="29"/>
      <c r="AH698" s="29"/>
      <c r="AI698" s="29"/>
      <c r="AJ698" s="29"/>
      <c r="AK698" s="29"/>
      <c r="AL698" s="29"/>
      <c r="AM698" s="29"/>
      <c r="AN698" s="29"/>
      <c r="AO698" s="29"/>
      <c r="AP698" s="29"/>
      <c r="AQ698" s="29"/>
      <c r="AR698" s="29"/>
      <c r="AS698" s="29"/>
      <c r="AT698" s="29"/>
      <c r="AU698" s="29"/>
      <c r="AV698" s="29"/>
      <c r="AW698" s="42"/>
      <c r="AX698" s="29"/>
      <c r="AY698" s="41"/>
      <c r="AZ698" s="41"/>
      <c r="BA698" s="29"/>
      <c r="BB698" s="29"/>
    </row>
    <row r="699" spans="1:54"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42"/>
      <c r="W699" s="29"/>
      <c r="X699" s="41"/>
      <c r="Y699" s="41"/>
      <c r="Z699" s="29"/>
      <c r="AA699" s="29"/>
      <c r="AB699" s="29"/>
      <c r="AC699" s="29"/>
      <c r="AD699" s="29"/>
      <c r="AE699" s="29"/>
      <c r="AF699" s="29"/>
      <c r="AG699" s="29"/>
      <c r="AH699" s="29"/>
      <c r="AI699" s="29"/>
      <c r="AJ699" s="29"/>
      <c r="AK699" s="29"/>
      <c r="AL699" s="29"/>
      <c r="AM699" s="29"/>
      <c r="AN699" s="29"/>
      <c r="AO699" s="29"/>
      <c r="AP699" s="29"/>
      <c r="AQ699" s="29"/>
      <c r="AR699" s="29"/>
      <c r="AS699" s="29"/>
      <c r="AT699" s="29"/>
      <c r="AU699" s="29"/>
      <c r="AV699" s="29"/>
      <c r="AW699" s="42"/>
      <c r="AX699" s="29"/>
      <c r="AY699" s="41"/>
      <c r="AZ699" s="41"/>
      <c r="BA699" s="29"/>
      <c r="BB699" s="29"/>
    </row>
    <row r="700" spans="1:54"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42"/>
      <c r="W700" s="29"/>
      <c r="X700" s="41"/>
      <c r="Y700" s="41"/>
      <c r="Z700" s="29"/>
      <c r="AA700" s="29"/>
      <c r="AB700" s="29"/>
      <c r="AC700" s="29"/>
      <c r="AD700" s="29"/>
      <c r="AE700" s="29"/>
      <c r="AF700" s="29"/>
      <c r="AG700" s="29"/>
      <c r="AH700" s="29"/>
      <c r="AI700" s="29"/>
      <c r="AJ700" s="29"/>
      <c r="AK700" s="29"/>
      <c r="AL700" s="29"/>
      <c r="AM700" s="29"/>
      <c r="AN700" s="29"/>
      <c r="AO700" s="29"/>
      <c r="AP700" s="29"/>
      <c r="AQ700" s="29"/>
      <c r="AR700" s="29"/>
      <c r="AS700" s="29"/>
      <c r="AT700" s="29"/>
      <c r="AU700" s="29"/>
      <c r="AV700" s="29"/>
      <c r="AW700" s="42"/>
      <c r="AX700" s="29"/>
      <c r="AY700" s="41"/>
      <c r="AZ700" s="41"/>
      <c r="BA700" s="29"/>
      <c r="BB700" s="29"/>
    </row>
    <row r="701" spans="1:54"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42"/>
      <c r="W701" s="29"/>
      <c r="X701" s="41"/>
      <c r="Y701" s="41"/>
      <c r="Z701" s="29"/>
      <c r="AA701" s="29"/>
      <c r="AB701" s="29"/>
      <c r="AC701" s="29"/>
      <c r="AD701" s="29"/>
      <c r="AE701" s="29"/>
      <c r="AF701" s="29"/>
      <c r="AG701" s="29"/>
      <c r="AH701" s="29"/>
      <c r="AI701" s="29"/>
      <c r="AJ701" s="29"/>
      <c r="AK701" s="29"/>
      <c r="AL701" s="29"/>
      <c r="AM701" s="29"/>
      <c r="AN701" s="29"/>
      <c r="AO701" s="29"/>
      <c r="AP701" s="29"/>
      <c r="AQ701" s="29"/>
      <c r="AR701" s="29"/>
      <c r="AS701" s="29"/>
      <c r="AT701" s="29"/>
      <c r="AU701" s="29"/>
      <c r="AV701" s="29"/>
      <c r="AW701" s="42"/>
      <c r="AX701" s="29"/>
      <c r="AY701" s="41"/>
      <c r="AZ701" s="41"/>
      <c r="BA701" s="29"/>
      <c r="BB701" s="29"/>
    </row>
    <row r="702" spans="1:54"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42"/>
      <c r="W702" s="29"/>
      <c r="X702" s="41"/>
      <c r="Y702" s="41"/>
      <c r="Z702" s="29"/>
      <c r="AA702" s="29"/>
      <c r="AB702" s="29"/>
      <c r="AC702" s="29"/>
      <c r="AD702" s="29"/>
      <c r="AE702" s="29"/>
      <c r="AF702" s="29"/>
      <c r="AG702" s="29"/>
      <c r="AH702" s="29"/>
      <c r="AI702" s="29"/>
      <c r="AJ702" s="29"/>
      <c r="AK702" s="29"/>
      <c r="AL702" s="29"/>
      <c r="AM702" s="29"/>
      <c r="AN702" s="29"/>
      <c r="AO702" s="29"/>
      <c r="AP702" s="29"/>
      <c r="AQ702" s="29"/>
      <c r="AR702" s="29"/>
      <c r="AS702" s="29"/>
      <c r="AT702" s="29"/>
      <c r="AU702" s="29"/>
      <c r="AV702" s="29"/>
      <c r="AW702" s="42"/>
      <c r="AX702" s="29"/>
      <c r="AY702" s="41"/>
      <c r="AZ702" s="41"/>
      <c r="BA702" s="29"/>
      <c r="BB702" s="29"/>
    </row>
    <row r="703" spans="1:54"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42"/>
      <c r="W703" s="29"/>
      <c r="X703" s="41"/>
      <c r="Y703" s="41"/>
      <c r="Z703" s="29"/>
      <c r="AA703" s="29"/>
      <c r="AB703" s="29"/>
      <c r="AC703" s="29"/>
      <c r="AD703" s="29"/>
      <c r="AE703" s="29"/>
      <c r="AF703" s="29"/>
      <c r="AG703" s="29"/>
      <c r="AH703" s="29"/>
      <c r="AI703" s="29"/>
      <c r="AJ703" s="29"/>
      <c r="AK703" s="29"/>
      <c r="AL703" s="29"/>
      <c r="AM703" s="29"/>
      <c r="AN703" s="29"/>
      <c r="AO703" s="29"/>
      <c r="AP703" s="29"/>
      <c r="AQ703" s="29"/>
      <c r="AR703" s="29"/>
      <c r="AS703" s="29"/>
      <c r="AT703" s="29"/>
      <c r="AU703" s="29"/>
      <c r="AV703" s="29"/>
      <c r="AW703" s="42"/>
      <c r="AX703" s="29"/>
      <c r="AY703" s="41"/>
      <c r="AZ703" s="41"/>
      <c r="BA703" s="29"/>
      <c r="BB703" s="29"/>
    </row>
    <row r="704" spans="1:54"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42"/>
      <c r="W704" s="29"/>
      <c r="X704" s="41"/>
      <c r="Y704" s="41"/>
      <c r="Z704" s="29"/>
      <c r="AA704" s="29"/>
      <c r="AB704" s="29"/>
      <c r="AC704" s="29"/>
      <c r="AD704" s="29"/>
      <c r="AE704" s="29"/>
      <c r="AF704" s="29"/>
      <c r="AG704" s="29"/>
      <c r="AH704" s="29"/>
      <c r="AI704" s="29"/>
      <c r="AJ704" s="29"/>
      <c r="AK704" s="29"/>
      <c r="AL704" s="29"/>
      <c r="AM704" s="29"/>
      <c r="AN704" s="29"/>
      <c r="AO704" s="29"/>
      <c r="AP704" s="29"/>
      <c r="AQ704" s="29"/>
      <c r="AR704" s="29"/>
      <c r="AS704" s="29"/>
      <c r="AT704" s="29"/>
      <c r="AU704" s="29"/>
      <c r="AV704" s="29"/>
      <c r="AW704" s="42"/>
      <c r="AX704" s="29"/>
      <c r="AY704" s="41"/>
      <c r="AZ704" s="41"/>
      <c r="BA704" s="29"/>
      <c r="BB704" s="29"/>
    </row>
    <row r="705" spans="1:54"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42"/>
      <c r="W705" s="29"/>
      <c r="X705" s="41"/>
      <c r="Y705" s="41"/>
      <c r="Z705" s="29"/>
      <c r="AA705" s="29"/>
      <c r="AB705" s="29"/>
      <c r="AC705" s="29"/>
      <c r="AD705" s="29"/>
      <c r="AE705" s="29"/>
      <c r="AF705" s="29"/>
      <c r="AG705" s="29"/>
      <c r="AH705" s="29"/>
      <c r="AI705" s="29"/>
      <c r="AJ705" s="29"/>
      <c r="AK705" s="29"/>
      <c r="AL705" s="29"/>
      <c r="AM705" s="29"/>
      <c r="AN705" s="29"/>
      <c r="AO705" s="29"/>
      <c r="AP705" s="29"/>
      <c r="AQ705" s="29"/>
      <c r="AR705" s="29"/>
      <c r="AS705" s="29"/>
      <c r="AT705" s="29"/>
      <c r="AU705" s="29"/>
      <c r="AV705" s="29"/>
      <c r="AW705" s="42"/>
      <c r="AX705" s="29"/>
      <c r="AY705" s="41"/>
      <c r="AZ705" s="41"/>
      <c r="BA705" s="29"/>
      <c r="BB705" s="29"/>
    </row>
    <row r="706" spans="1:54"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42"/>
      <c r="W706" s="29"/>
      <c r="X706" s="41"/>
      <c r="Y706" s="41"/>
      <c r="Z706" s="29"/>
      <c r="AA706" s="29"/>
      <c r="AB706" s="29"/>
      <c r="AC706" s="29"/>
      <c r="AD706" s="29"/>
      <c r="AE706" s="29"/>
      <c r="AF706" s="29"/>
      <c r="AG706" s="29"/>
      <c r="AH706" s="29"/>
      <c r="AI706" s="29"/>
      <c r="AJ706" s="29"/>
      <c r="AK706" s="29"/>
      <c r="AL706" s="29"/>
      <c r="AM706" s="29"/>
      <c r="AN706" s="29"/>
      <c r="AO706" s="29"/>
      <c r="AP706" s="29"/>
      <c r="AQ706" s="29"/>
      <c r="AR706" s="29"/>
      <c r="AS706" s="29"/>
      <c r="AT706" s="29"/>
      <c r="AU706" s="29"/>
      <c r="AV706" s="29"/>
      <c r="AW706" s="42"/>
      <c r="AX706" s="29"/>
      <c r="AY706" s="41"/>
      <c r="AZ706" s="41"/>
      <c r="BA706" s="29"/>
      <c r="BB706" s="29"/>
    </row>
    <row r="707" spans="1:54"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42"/>
      <c r="W707" s="29"/>
      <c r="X707" s="41"/>
      <c r="Y707" s="41"/>
      <c r="Z707" s="29"/>
      <c r="AA707" s="29"/>
      <c r="AB707" s="29"/>
      <c r="AC707" s="29"/>
      <c r="AD707" s="29"/>
      <c r="AE707" s="29"/>
      <c r="AF707" s="29"/>
      <c r="AG707" s="29"/>
      <c r="AH707" s="29"/>
      <c r="AI707" s="29"/>
      <c r="AJ707" s="29"/>
      <c r="AK707" s="29"/>
      <c r="AL707" s="29"/>
      <c r="AM707" s="29"/>
      <c r="AN707" s="29"/>
      <c r="AO707" s="29"/>
      <c r="AP707" s="29"/>
      <c r="AQ707" s="29"/>
      <c r="AR707" s="29"/>
      <c r="AS707" s="29"/>
      <c r="AT707" s="29"/>
      <c r="AU707" s="29"/>
      <c r="AV707" s="29"/>
      <c r="AW707" s="42"/>
      <c r="AX707" s="29"/>
      <c r="AY707" s="41"/>
      <c r="AZ707" s="41"/>
      <c r="BA707" s="29"/>
      <c r="BB707" s="29"/>
    </row>
    <row r="708" spans="1:54"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42"/>
      <c r="W708" s="29"/>
      <c r="X708" s="41"/>
      <c r="Y708" s="41"/>
      <c r="Z708" s="29"/>
      <c r="AA708" s="29"/>
      <c r="AB708" s="29"/>
      <c r="AC708" s="29"/>
      <c r="AD708" s="29"/>
      <c r="AE708" s="29"/>
      <c r="AF708" s="29"/>
      <c r="AG708" s="29"/>
      <c r="AH708" s="29"/>
      <c r="AI708" s="29"/>
      <c r="AJ708" s="29"/>
      <c r="AK708" s="29"/>
      <c r="AL708" s="29"/>
      <c r="AM708" s="29"/>
      <c r="AN708" s="29"/>
      <c r="AO708" s="29"/>
      <c r="AP708" s="29"/>
      <c r="AQ708" s="29"/>
      <c r="AR708" s="29"/>
      <c r="AS708" s="29"/>
      <c r="AT708" s="29"/>
      <c r="AU708" s="29"/>
      <c r="AV708" s="29"/>
      <c r="AW708" s="42"/>
      <c r="AX708" s="29"/>
      <c r="AY708" s="41"/>
      <c r="AZ708" s="41"/>
      <c r="BA708" s="29"/>
      <c r="BB708" s="29"/>
    </row>
    <row r="709" spans="1:54"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42"/>
      <c r="W709" s="29"/>
      <c r="X709" s="41"/>
      <c r="Y709" s="41"/>
      <c r="Z709" s="29"/>
      <c r="AA709" s="29"/>
      <c r="AB709" s="29"/>
      <c r="AC709" s="29"/>
      <c r="AD709" s="29"/>
      <c r="AE709" s="29"/>
      <c r="AF709" s="29"/>
      <c r="AG709" s="29"/>
      <c r="AH709" s="29"/>
      <c r="AI709" s="29"/>
      <c r="AJ709" s="29"/>
      <c r="AK709" s="29"/>
      <c r="AL709" s="29"/>
      <c r="AM709" s="29"/>
      <c r="AN709" s="29"/>
      <c r="AO709" s="29"/>
      <c r="AP709" s="29"/>
      <c r="AQ709" s="29"/>
      <c r="AR709" s="29"/>
      <c r="AS709" s="29"/>
      <c r="AT709" s="29"/>
      <c r="AU709" s="29"/>
      <c r="AV709" s="29"/>
      <c r="AW709" s="42"/>
      <c r="AX709" s="29"/>
      <c r="AY709" s="41"/>
      <c r="AZ709" s="41"/>
      <c r="BA709" s="29"/>
      <c r="BB709" s="29"/>
    </row>
    <row r="710" spans="1:54"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42"/>
      <c r="W710" s="29"/>
      <c r="X710" s="41"/>
      <c r="Y710" s="41"/>
      <c r="Z710" s="29"/>
      <c r="AA710" s="29"/>
      <c r="AB710" s="29"/>
      <c r="AC710" s="29"/>
      <c r="AD710" s="29"/>
      <c r="AE710" s="29"/>
      <c r="AF710" s="29"/>
      <c r="AG710" s="29"/>
      <c r="AH710" s="29"/>
      <c r="AI710" s="29"/>
      <c r="AJ710" s="29"/>
      <c r="AK710" s="29"/>
      <c r="AL710" s="29"/>
      <c r="AM710" s="29"/>
      <c r="AN710" s="29"/>
      <c r="AO710" s="29"/>
      <c r="AP710" s="29"/>
      <c r="AQ710" s="29"/>
      <c r="AR710" s="29"/>
      <c r="AS710" s="29"/>
      <c r="AT710" s="29"/>
      <c r="AU710" s="29"/>
      <c r="AV710" s="29"/>
      <c r="AW710" s="42"/>
      <c r="AX710" s="29"/>
      <c r="AY710" s="41"/>
      <c r="AZ710" s="41"/>
      <c r="BA710" s="29"/>
      <c r="BB710" s="29"/>
    </row>
    <row r="711" spans="1:54"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42"/>
      <c r="W711" s="29"/>
      <c r="X711" s="41"/>
      <c r="Y711" s="41"/>
      <c r="Z711" s="29"/>
      <c r="AA711" s="29"/>
      <c r="AB711" s="29"/>
      <c r="AC711" s="29"/>
      <c r="AD711" s="29"/>
      <c r="AE711" s="29"/>
      <c r="AF711" s="29"/>
      <c r="AG711" s="29"/>
      <c r="AH711" s="29"/>
      <c r="AI711" s="29"/>
      <c r="AJ711" s="29"/>
      <c r="AK711" s="29"/>
      <c r="AL711" s="29"/>
      <c r="AM711" s="29"/>
      <c r="AN711" s="29"/>
      <c r="AO711" s="29"/>
      <c r="AP711" s="29"/>
      <c r="AQ711" s="29"/>
      <c r="AR711" s="29"/>
      <c r="AS711" s="29"/>
      <c r="AT711" s="29"/>
      <c r="AU711" s="29"/>
      <c r="AV711" s="29"/>
      <c r="AW711" s="42"/>
      <c r="AX711" s="29"/>
      <c r="AY711" s="41"/>
      <c r="AZ711" s="41"/>
      <c r="BA711" s="29"/>
      <c r="BB711" s="29"/>
    </row>
    <row r="712" spans="1:54"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42"/>
      <c r="W712" s="29"/>
      <c r="X712" s="41"/>
      <c r="Y712" s="41"/>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42"/>
      <c r="AX712" s="29"/>
      <c r="AY712" s="41"/>
      <c r="AZ712" s="41"/>
      <c r="BA712" s="29"/>
      <c r="BB712" s="29"/>
    </row>
    <row r="713" spans="1:54"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42"/>
      <c r="W713" s="29"/>
      <c r="X713" s="41"/>
      <c r="Y713" s="41"/>
      <c r="Z713" s="29"/>
      <c r="AA713" s="29"/>
      <c r="AB713" s="29"/>
      <c r="AC713" s="29"/>
      <c r="AD713" s="29"/>
      <c r="AE713" s="29"/>
      <c r="AF713" s="29"/>
      <c r="AG713" s="29"/>
      <c r="AH713" s="29"/>
      <c r="AI713" s="29"/>
      <c r="AJ713" s="29"/>
      <c r="AK713" s="29"/>
      <c r="AL713" s="29"/>
      <c r="AM713" s="29"/>
      <c r="AN713" s="29"/>
      <c r="AO713" s="29"/>
      <c r="AP713" s="29"/>
      <c r="AQ713" s="29"/>
      <c r="AR713" s="29"/>
      <c r="AS713" s="29"/>
      <c r="AT713" s="29"/>
      <c r="AU713" s="29"/>
      <c r="AV713" s="29"/>
      <c r="AW713" s="42"/>
      <c r="AX713" s="29"/>
      <c r="AY713" s="41"/>
      <c r="AZ713" s="41"/>
      <c r="BA713" s="29"/>
      <c r="BB713" s="29"/>
    </row>
    <row r="714" spans="1:54"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42"/>
      <c r="W714" s="29"/>
      <c r="X714" s="41"/>
      <c r="Y714" s="41"/>
      <c r="Z714" s="29"/>
      <c r="AA714" s="29"/>
      <c r="AB714" s="29"/>
      <c r="AC714" s="29"/>
      <c r="AD714" s="29"/>
      <c r="AE714" s="29"/>
      <c r="AF714" s="29"/>
      <c r="AG714" s="29"/>
      <c r="AH714" s="29"/>
      <c r="AI714" s="29"/>
      <c r="AJ714" s="29"/>
      <c r="AK714" s="29"/>
      <c r="AL714" s="29"/>
      <c r="AM714" s="29"/>
      <c r="AN714" s="29"/>
      <c r="AO714" s="29"/>
      <c r="AP714" s="29"/>
      <c r="AQ714" s="29"/>
      <c r="AR714" s="29"/>
      <c r="AS714" s="29"/>
      <c r="AT714" s="29"/>
      <c r="AU714" s="29"/>
      <c r="AV714" s="29"/>
      <c r="AW714" s="42"/>
      <c r="AX714" s="29"/>
      <c r="AY714" s="41"/>
      <c r="AZ714" s="41"/>
      <c r="BA714" s="29"/>
      <c r="BB714" s="29"/>
    </row>
    <row r="715" spans="1:54"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42"/>
      <c r="W715" s="29"/>
      <c r="X715" s="41"/>
      <c r="Y715" s="41"/>
      <c r="Z715" s="29"/>
      <c r="AA715" s="29"/>
      <c r="AB715" s="29"/>
      <c r="AC715" s="29"/>
      <c r="AD715" s="29"/>
      <c r="AE715" s="29"/>
      <c r="AF715" s="29"/>
      <c r="AG715" s="29"/>
      <c r="AH715" s="29"/>
      <c r="AI715" s="29"/>
      <c r="AJ715" s="29"/>
      <c r="AK715" s="29"/>
      <c r="AL715" s="29"/>
      <c r="AM715" s="29"/>
      <c r="AN715" s="29"/>
      <c r="AO715" s="29"/>
      <c r="AP715" s="29"/>
      <c r="AQ715" s="29"/>
      <c r="AR715" s="29"/>
      <c r="AS715" s="29"/>
      <c r="AT715" s="29"/>
      <c r="AU715" s="29"/>
      <c r="AV715" s="29"/>
      <c r="AW715" s="42"/>
      <c r="AX715" s="29"/>
      <c r="AY715" s="41"/>
      <c r="AZ715" s="41"/>
      <c r="BA715" s="29"/>
      <c r="BB715" s="29"/>
    </row>
    <row r="716" spans="1:54"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42"/>
      <c r="W716" s="29"/>
      <c r="X716" s="41"/>
      <c r="Y716" s="41"/>
      <c r="Z716" s="29"/>
      <c r="AA716" s="29"/>
      <c r="AB716" s="29"/>
      <c r="AC716" s="29"/>
      <c r="AD716" s="29"/>
      <c r="AE716" s="29"/>
      <c r="AF716" s="29"/>
      <c r="AG716" s="29"/>
      <c r="AH716" s="29"/>
      <c r="AI716" s="29"/>
      <c r="AJ716" s="29"/>
      <c r="AK716" s="29"/>
      <c r="AL716" s="29"/>
      <c r="AM716" s="29"/>
      <c r="AN716" s="29"/>
      <c r="AO716" s="29"/>
      <c r="AP716" s="29"/>
      <c r="AQ716" s="29"/>
      <c r="AR716" s="29"/>
      <c r="AS716" s="29"/>
      <c r="AT716" s="29"/>
      <c r="AU716" s="29"/>
      <c r="AV716" s="29"/>
      <c r="AW716" s="42"/>
      <c r="AX716" s="29"/>
      <c r="AY716" s="41"/>
      <c r="AZ716" s="41"/>
      <c r="BA716" s="29"/>
      <c r="BB716" s="29"/>
    </row>
    <row r="717" spans="1:54"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42"/>
      <c r="W717" s="29"/>
      <c r="X717" s="41"/>
      <c r="Y717" s="41"/>
      <c r="Z717" s="29"/>
      <c r="AA717" s="29"/>
      <c r="AB717" s="29"/>
      <c r="AC717" s="29"/>
      <c r="AD717" s="29"/>
      <c r="AE717" s="29"/>
      <c r="AF717" s="29"/>
      <c r="AG717" s="29"/>
      <c r="AH717" s="29"/>
      <c r="AI717" s="29"/>
      <c r="AJ717" s="29"/>
      <c r="AK717" s="29"/>
      <c r="AL717" s="29"/>
      <c r="AM717" s="29"/>
      <c r="AN717" s="29"/>
      <c r="AO717" s="29"/>
      <c r="AP717" s="29"/>
      <c r="AQ717" s="29"/>
      <c r="AR717" s="29"/>
      <c r="AS717" s="29"/>
      <c r="AT717" s="29"/>
      <c r="AU717" s="29"/>
      <c r="AV717" s="29"/>
      <c r="AW717" s="42"/>
      <c r="AX717" s="29"/>
      <c r="AY717" s="41"/>
      <c r="AZ717" s="41"/>
      <c r="BA717" s="29"/>
      <c r="BB717" s="29"/>
    </row>
    <row r="718" spans="1:54"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42"/>
      <c r="W718" s="29"/>
      <c r="X718" s="41"/>
      <c r="Y718" s="41"/>
      <c r="Z718" s="29"/>
      <c r="AA718" s="29"/>
      <c r="AB718" s="29"/>
      <c r="AC718" s="29"/>
      <c r="AD718" s="29"/>
      <c r="AE718" s="29"/>
      <c r="AF718" s="29"/>
      <c r="AG718" s="29"/>
      <c r="AH718" s="29"/>
      <c r="AI718" s="29"/>
      <c r="AJ718" s="29"/>
      <c r="AK718" s="29"/>
      <c r="AL718" s="29"/>
      <c r="AM718" s="29"/>
      <c r="AN718" s="29"/>
      <c r="AO718" s="29"/>
      <c r="AP718" s="29"/>
      <c r="AQ718" s="29"/>
      <c r="AR718" s="29"/>
      <c r="AS718" s="29"/>
      <c r="AT718" s="29"/>
      <c r="AU718" s="29"/>
      <c r="AV718" s="29"/>
      <c r="AW718" s="42"/>
      <c r="AX718" s="29"/>
      <c r="AY718" s="41"/>
      <c r="AZ718" s="41"/>
      <c r="BA718" s="29"/>
      <c r="BB718" s="29"/>
    </row>
    <row r="719" spans="1:54"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42"/>
      <c r="W719" s="29"/>
      <c r="X719" s="41"/>
      <c r="Y719" s="41"/>
      <c r="Z719" s="29"/>
      <c r="AA719" s="29"/>
      <c r="AB719" s="29"/>
      <c r="AC719" s="29"/>
      <c r="AD719" s="29"/>
      <c r="AE719" s="29"/>
      <c r="AF719" s="29"/>
      <c r="AG719" s="29"/>
      <c r="AH719" s="29"/>
      <c r="AI719" s="29"/>
      <c r="AJ719" s="29"/>
      <c r="AK719" s="29"/>
      <c r="AL719" s="29"/>
      <c r="AM719" s="29"/>
      <c r="AN719" s="29"/>
      <c r="AO719" s="29"/>
      <c r="AP719" s="29"/>
      <c r="AQ719" s="29"/>
      <c r="AR719" s="29"/>
      <c r="AS719" s="29"/>
      <c r="AT719" s="29"/>
      <c r="AU719" s="29"/>
      <c r="AV719" s="29"/>
      <c r="AW719" s="42"/>
      <c r="AX719" s="29"/>
      <c r="AY719" s="41"/>
      <c r="AZ719" s="41"/>
      <c r="BA719" s="29"/>
      <c r="BB719" s="29"/>
    </row>
    <row r="720" spans="1:54"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42"/>
      <c r="W720" s="29"/>
      <c r="X720" s="41"/>
      <c r="Y720" s="41"/>
      <c r="Z720" s="29"/>
      <c r="AA720" s="29"/>
      <c r="AB720" s="29"/>
      <c r="AC720" s="29"/>
      <c r="AD720" s="29"/>
      <c r="AE720" s="29"/>
      <c r="AF720" s="29"/>
      <c r="AG720" s="29"/>
      <c r="AH720" s="29"/>
      <c r="AI720" s="29"/>
      <c r="AJ720" s="29"/>
      <c r="AK720" s="29"/>
      <c r="AL720" s="29"/>
      <c r="AM720" s="29"/>
      <c r="AN720" s="29"/>
      <c r="AO720" s="29"/>
      <c r="AP720" s="29"/>
      <c r="AQ720" s="29"/>
      <c r="AR720" s="29"/>
      <c r="AS720" s="29"/>
      <c r="AT720" s="29"/>
      <c r="AU720" s="29"/>
      <c r="AV720" s="29"/>
      <c r="AW720" s="42"/>
      <c r="AX720" s="29"/>
      <c r="AY720" s="41"/>
      <c r="AZ720" s="41"/>
      <c r="BA720" s="29"/>
      <c r="BB720" s="29"/>
    </row>
    <row r="721" spans="1:54"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42"/>
      <c r="W721" s="29"/>
      <c r="X721" s="41"/>
      <c r="Y721" s="41"/>
      <c r="Z721" s="29"/>
      <c r="AA721" s="29"/>
      <c r="AB721" s="29"/>
      <c r="AC721" s="29"/>
      <c r="AD721" s="29"/>
      <c r="AE721" s="29"/>
      <c r="AF721" s="29"/>
      <c r="AG721" s="29"/>
      <c r="AH721" s="29"/>
      <c r="AI721" s="29"/>
      <c r="AJ721" s="29"/>
      <c r="AK721" s="29"/>
      <c r="AL721" s="29"/>
      <c r="AM721" s="29"/>
      <c r="AN721" s="29"/>
      <c r="AO721" s="29"/>
      <c r="AP721" s="29"/>
      <c r="AQ721" s="29"/>
      <c r="AR721" s="29"/>
      <c r="AS721" s="29"/>
      <c r="AT721" s="29"/>
      <c r="AU721" s="29"/>
      <c r="AV721" s="29"/>
      <c r="AW721" s="42"/>
      <c r="AX721" s="29"/>
      <c r="AY721" s="41"/>
      <c r="AZ721" s="41"/>
      <c r="BA721" s="29"/>
      <c r="BB721" s="29"/>
    </row>
    <row r="722" spans="1:54"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42"/>
      <c r="W722" s="29"/>
      <c r="X722" s="41"/>
      <c r="Y722" s="41"/>
      <c r="Z722" s="29"/>
      <c r="AA722" s="29"/>
      <c r="AB722" s="29"/>
      <c r="AC722" s="29"/>
      <c r="AD722" s="29"/>
      <c r="AE722" s="29"/>
      <c r="AF722" s="29"/>
      <c r="AG722" s="29"/>
      <c r="AH722" s="29"/>
      <c r="AI722" s="29"/>
      <c r="AJ722" s="29"/>
      <c r="AK722" s="29"/>
      <c r="AL722" s="29"/>
      <c r="AM722" s="29"/>
      <c r="AN722" s="29"/>
      <c r="AO722" s="29"/>
      <c r="AP722" s="29"/>
      <c r="AQ722" s="29"/>
      <c r="AR722" s="29"/>
      <c r="AS722" s="29"/>
      <c r="AT722" s="29"/>
      <c r="AU722" s="29"/>
      <c r="AV722" s="29"/>
      <c r="AW722" s="42"/>
      <c r="AX722" s="29"/>
      <c r="AY722" s="41"/>
      <c r="AZ722" s="41"/>
      <c r="BA722" s="29"/>
      <c r="BB722" s="29"/>
    </row>
    <row r="723" spans="1:54"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42"/>
      <c r="W723" s="29"/>
      <c r="X723" s="41"/>
      <c r="Y723" s="41"/>
      <c r="Z723" s="29"/>
      <c r="AA723" s="29"/>
      <c r="AB723" s="29"/>
      <c r="AC723" s="29"/>
      <c r="AD723" s="29"/>
      <c r="AE723" s="29"/>
      <c r="AF723" s="29"/>
      <c r="AG723" s="29"/>
      <c r="AH723" s="29"/>
      <c r="AI723" s="29"/>
      <c r="AJ723" s="29"/>
      <c r="AK723" s="29"/>
      <c r="AL723" s="29"/>
      <c r="AM723" s="29"/>
      <c r="AN723" s="29"/>
      <c r="AO723" s="29"/>
      <c r="AP723" s="29"/>
      <c r="AQ723" s="29"/>
      <c r="AR723" s="29"/>
      <c r="AS723" s="29"/>
      <c r="AT723" s="29"/>
      <c r="AU723" s="29"/>
      <c r="AV723" s="29"/>
      <c r="AW723" s="42"/>
      <c r="AX723" s="29"/>
      <c r="AY723" s="41"/>
      <c r="AZ723" s="41"/>
      <c r="BA723" s="29"/>
      <c r="BB723" s="29"/>
    </row>
    <row r="724" spans="1:54"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42"/>
      <c r="W724" s="29"/>
      <c r="X724" s="41"/>
      <c r="Y724" s="41"/>
      <c r="Z724" s="29"/>
      <c r="AA724" s="29"/>
      <c r="AB724" s="29"/>
      <c r="AC724" s="29"/>
      <c r="AD724" s="29"/>
      <c r="AE724" s="29"/>
      <c r="AF724" s="29"/>
      <c r="AG724" s="29"/>
      <c r="AH724" s="29"/>
      <c r="AI724" s="29"/>
      <c r="AJ724" s="29"/>
      <c r="AK724" s="29"/>
      <c r="AL724" s="29"/>
      <c r="AM724" s="29"/>
      <c r="AN724" s="29"/>
      <c r="AO724" s="29"/>
      <c r="AP724" s="29"/>
      <c r="AQ724" s="29"/>
      <c r="AR724" s="29"/>
      <c r="AS724" s="29"/>
      <c r="AT724" s="29"/>
      <c r="AU724" s="29"/>
      <c r="AV724" s="29"/>
      <c r="AW724" s="42"/>
      <c r="AX724" s="29"/>
      <c r="AY724" s="41"/>
      <c r="AZ724" s="41"/>
      <c r="BA724" s="29"/>
      <c r="BB724" s="29"/>
    </row>
    <row r="725" spans="1:54"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42"/>
      <c r="W725" s="29"/>
      <c r="X725" s="41"/>
      <c r="Y725" s="41"/>
      <c r="Z725" s="29"/>
      <c r="AA725" s="29"/>
      <c r="AB725" s="29"/>
      <c r="AC725" s="29"/>
      <c r="AD725" s="29"/>
      <c r="AE725" s="29"/>
      <c r="AF725" s="29"/>
      <c r="AG725" s="29"/>
      <c r="AH725" s="29"/>
      <c r="AI725" s="29"/>
      <c r="AJ725" s="29"/>
      <c r="AK725" s="29"/>
      <c r="AL725" s="29"/>
      <c r="AM725" s="29"/>
      <c r="AN725" s="29"/>
      <c r="AO725" s="29"/>
      <c r="AP725" s="29"/>
      <c r="AQ725" s="29"/>
      <c r="AR725" s="29"/>
      <c r="AS725" s="29"/>
      <c r="AT725" s="29"/>
      <c r="AU725" s="29"/>
      <c r="AV725" s="29"/>
      <c r="AW725" s="42"/>
      <c r="AX725" s="29"/>
      <c r="AY725" s="41"/>
      <c r="AZ725" s="41"/>
      <c r="BA725" s="29"/>
      <c r="BB725" s="29"/>
    </row>
    <row r="726" spans="1:54"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42"/>
      <c r="W726" s="29"/>
      <c r="X726" s="41"/>
      <c r="Y726" s="41"/>
      <c r="Z726" s="29"/>
      <c r="AA726" s="29"/>
      <c r="AB726" s="29"/>
      <c r="AC726" s="29"/>
      <c r="AD726" s="29"/>
      <c r="AE726" s="29"/>
      <c r="AF726" s="29"/>
      <c r="AG726" s="29"/>
      <c r="AH726" s="29"/>
      <c r="AI726" s="29"/>
      <c r="AJ726" s="29"/>
      <c r="AK726" s="29"/>
      <c r="AL726" s="29"/>
      <c r="AM726" s="29"/>
      <c r="AN726" s="29"/>
      <c r="AO726" s="29"/>
      <c r="AP726" s="29"/>
      <c r="AQ726" s="29"/>
      <c r="AR726" s="29"/>
      <c r="AS726" s="29"/>
      <c r="AT726" s="29"/>
      <c r="AU726" s="29"/>
      <c r="AV726" s="29"/>
      <c r="AW726" s="42"/>
      <c r="AX726" s="29"/>
      <c r="AY726" s="41"/>
      <c r="AZ726" s="41"/>
      <c r="BA726" s="29"/>
      <c r="BB726" s="29"/>
    </row>
    <row r="727" spans="1:54"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42"/>
      <c r="W727" s="29"/>
      <c r="X727" s="41"/>
      <c r="Y727" s="41"/>
      <c r="Z727" s="29"/>
      <c r="AA727" s="29"/>
      <c r="AB727" s="29"/>
      <c r="AC727" s="29"/>
      <c r="AD727" s="29"/>
      <c r="AE727" s="29"/>
      <c r="AF727" s="29"/>
      <c r="AG727" s="29"/>
      <c r="AH727" s="29"/>
      <c r="AI727" s="29"/>
      <c r="AJ727" s="29"/>
      <c r="AK727" s="29"/>
      <c r="AL727" s="29"/>
      <c r="AM727" s="29"/>
      <c r="AN727" s="29"/>
      <c r="AO727" s="29"/>
      <c r="AP727" s="29"/>
      <c r="AQ727" s="29"/>
      <c r="AR727" s="29"/>
      <c r="AS727" s="29"/>
      <c r="AT727" s="29"/>
      <c r="AU727" s="29"/>
      <c r="AV727" s="29"/>
      <c r="AW727" s="42"/>
      <c r="AX727" s="29"/>
      <c r="AY727" s="41"/>
      <c r="AZ727" s="41"/>
      <c r="BA727" s="29"/>
      <c r="BB727" s="29"/>
    </row>
    <row r="728" spans="1:54"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42"/>
      <c r="W728" s="29"/>
      <c r="X728" s="41"/>
      <c r="Y728" s="41"/>
      <c r="Z728" s="29"/>
      <c r="AA728" s="29"/>
      <c r="AB728" s="29"/>
      <c r="AC728" s="29"/>
      <c r="AD728" s="29"/>
      <c r="AE728" s="29"/>
      <c r="AF728" s="29"/>
      <c r="AG728" s="29"/>
      <c r="AH728" s="29"/>
      <c r="AI728" s="29"/>
      <c r="AJ728" s="29"/>
      <c r="AK728" s="29"/>
      <c r="AL728" s="29"/>
      <c r="AM728" s="29"/>
      <c r="AN728" s="29"/>
      <c r="AO728" s="29"/>
      <c r="AP728" s="29"/>
      <c r="AQ728" s="29"/>
      <c r="AR728" s="29"/>
      <c r="AS728" s="29"/>
      <c r="AT728" s="29"/>
      <c r="AU728" s="29"/>
      <c r="AV728" s="29"/>
      <c r="AW728" s="42"/>
      <c r="AX728" s="29"/>
      <c r="AY728" s="41"/>
      <c r="AZ728" s="41"/>
      <c r="BA728" s="29"/>
      <c r="BB728" s="29"/>
    </row>
    <row r="729" spans="1:54"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42"/>
      <c r="W729" s="29"/>
      <c r="X729" s="41"/>
      <c r="Y729" s="41"/>
      <c r="Z729" s="29"/>
      <c r="AA729" s="29"/>
      <c r="AB729" s="29"/>
      <c r="AC729" s="29"/>
      <c r="AD729" s="29"/>
      <c r="AE729" s="29"/>
      <c r="AF729" s="29"/>
      <c r="AG729" s="29"/>
      <c r="AH729" s="29"/>
      <c r="AI729" s="29"/>
      <c r="AJ729" s="29"/>
      <c r="AK729" s="29"/>
      <c r="AL729" s="29"/>
      <c r="AM729" s="29"/>
      <c r="AN729" s="29"/>
      <c r="AO729" s="29"/>
      <c r="AP729" s="29"/>
      <c r="AQ729" s="29"/>
      <c r="AR729" s="29"/>
      <c r="AS729" s="29"/>
      <c r="AT729" s="29"/>
      <c r="AU729" s="29"/>
      <c r="AV729" s="29"/>
      <c r="AW729" s="42"/>
      <c r="AX729" s="29"/>
      <c r="AY729" s="41"/>
      <c r="AZ729" s="41"/>
      <c r="BA729" s="29"/>
      <c r="BB729" s="29"/>
    </row>
    <row r="730" spans="1:54"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42"/>
      <c r="W730" s="29"/>
      <c r="X730" s="41"/>
      <c r="Y730" s="41"/>
      <c r="Z730" s="29"/>
      <c r="AA730" s="29"/>
      <c r="AB730" s="29"/>
      <c r="AC730" s="29"/>
      <c r="AD730" s="29"/>
      <c r="AE730" s="29"/>
      <c r="AF730" s="29"/>
      <c r="AG730" s="29"/>
      <c r="AH730" s="29"/>
      <c r="AI730" s="29"/>
      <c r="AJ730" s="29"/>
      <c r="AK730" s="29"/>
      <c r="AL730" s="29"/>
      <c r="AM730" s="29"/>
      <c r="AN730" s="29"/>
      <c r="AO730" s="29"/>
      <c r="AP730" s="29"/>
      <c r="AQ730" s="29"/>
      <c r="AR730" s="29"/>
      <c r="AS730" s="29"/>
      <c r="AT730" s="29"/>
      <c r="AU730" s="29"/>
      <c r="AV730" s="29"/>
      <c r="AW730" s="42"/>
      <c r="AX730" s="29"/>
      <c r="AY730" s="41"/>
      <c r="AZ730" s="41"/>
      <c r="BA730" s="29"/>
      <c r="BB730" s="29"/>
    </row>
    <row r="731" spans="1:54"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42"/>
      <c r="W731" s="29"/>
      <c r="X731" s="41"/>
      <c r="Y731" s="41"/>
      <c r="Z731" s="29"/>
      <c r="AA731" s="29"/>
      <c r="AB731" s="29"/>
      <c r="AC731" s="29"/>
      <c r="AD731" s="29"/>
      <c r="AE731" s="29"/>
      <c r="AF731" s="29"/>
      <c r="AG731" s="29"/>
      <c r="AH731" s="29"/>
      <c r="AI731" s="29"/>
      <c r="AJ731" s="29"/>
      <c r="AK731" s="29"/>
      <c r="AL731" s="29"/>
      <c r="AM731" s="29"/>
      <c r="AN731" s="29"/>
      <c r="AO731" s="29"/>
      <c r="AP731" s="29"/>
      <c r="AQ731" s="29"/>
      <c r="AR731" s="29"/>
      <c r="AS731" s="29"/>
      <c r="AT731" s="29"/>
      <c r="AU731" s="29"/>
      <c r="AV731" s="29"/>
      <c r="AW731" s="42"/>
      <c r="AX731" s="29"/>
      <c r="AY731" s="41"/>
      <c r="AZ731" s="41"/>
      <c r="BA731" s="29"/>
      <c r="BB731" s="29"/>
    </row>
    <row r="732" spans="1:54"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42"/>
      <c r="W732" s="29"/>
      <c r="X732" s="41"/>
      <c r="Y732" s="41"/>
      <c r="Z732" s="29"/>
      <c r="AA732" s="29"/>
      <c r="AB732" s="29"/>
      <c r="AC732" s="29"/>
      <c r="AD732" s="29"/>
      <c r="AE732" s="29"/>
      <c r="AF732" s="29"/>
      <c r="AG732" s="29"/>
      <c r="AH732" s="29"/>
      <c r="AI732" s="29"/>
      <c r="AJ732" s="29"/>
      <c r="AK732" s="29"/>
      <c r="AL732" s="29"/>
      <c r="AM732" s="29"/>
      <c r="AN732" s="29"/>
      <c r="AO732" s="29"/>
      <c r="AP732" s="29"/>
      <c r="AQ732" s="29"/>
      <c r="AR732" s="29"/>
      <c r="AS732" s="29"/>
      <c r="AT732" s="29"/>
      <c r="AU732" s="29"/>
      <c r="AV732" s="29"/>
      <c r="AW732" s="42"/>
      <c r="AX732" s="29"/>
      <c r="AY732" s="41"/>
      <c r="AZ732" s="41"/>
      <c r="BA732" s="29"/>
      <c r="BB732" s="29"/>
    </row>
    <row r="733" spans="1:54"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42"/>
      <c r="W733" s="29"/>
      <c r="X733" s="41"/>
      <c r="Y733" s="41"/>
      <c r="Z733" s="29"/>
      <c r="AA733" s="29"/>
      <c r="AB733" s="29"/>
      <c r="AC733" s="29"/>
      <c r="AD733" s="29"/>
      <c r="AE733" s="29"/>
      <c r="AF733" s="29"/>
      <c r="AG733" s="29"/>
      <c r="AH733" s="29"/>
      <c r="AI733" s="29"/>
      <c r="AJ733" s="29"/>
      <c r="AK733" s="29"/>
      <c r="AL733" s="29"/>
      <c r="AM733" s="29"/>
      <c r="AN733" s="29"/>
      <c r="AO733" s="29"/>
      <c r="AP733" s="29"/>
      <c r="AQ733" s="29"/>
      <c r="AR733" s="29"/>
      <c r="AS733" s="29"/>
      <c r="AT733" s="29"/>
      <c r="AU733" s="29"/>
      <c r="AV733" s="29"/>
      <c r="AW733" s="42"/>
      <c r="AX733" s="29"/>
      <c r="AY733" s="41"/>
      <c r="AZ733" s="41"/>
      <c r="BA733" s="29"/>
      <c r="BB733" s="29"/>
    </row>
    <row r="734" spans="1:54"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42"/>
      <c r="W734" s="29"/>
      <c r="X734" s="41"/>
      <c r="Y734" s="41"/>
      <c r="Z734" s="29"/>
      <c r="AA734" s="29"/>
      <c r="AB734" s="29"/>
      <c r="AC734" s="29"/>
      <c r="AD734" s="29"/>
      <c r="AE734" s="29"/>
      <c r="AF734" s="29"/>
      <c r="AG734" s="29"/>
      <c r="AH734" s="29"/>
      <c r="AI734" s="29"/>
      <c r="AJ734" s="29"/>
      <c r="AK734" s="29"/>
      <c r="AL734" s="29"/>
      <c r="AM734" s="29"/>
      <c r="AN734" s="29"/>
      <c r="AO734" s="29"/>
      <c r="AP734" s="29"/>
      <c r="AQ734" s="29"/>
      <c r="AR734" s="29"/>
      <c r="AS734" s="29"/>
      <c r="AT734" s="29"/>
      <c r="AU734" s="29"/>
      <c r="AV734" s="29"/>
      <c r="AW734" s="42"/>
      <c r="AX734" s="29"/>
      <c r="AY734" s="41"/>
      <c r="AZ734" s="41"/>
      <c r="BA734" s="29"/>
      <c r="BB734" s="29"/>
    </row>
    <row r="735" spans="1:54"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42"/>
      <c r="W735" s="29"/>
      <c r="X735" s="41"/>
      <c r="Y735" s="41"/>
      <c r="Z735" s="29"/>
      <c r="AA735" s="29"/>
      <c r="AB735" s="29"/>
      <c r="AC735" s="29"/>
      <c r="AD735" s="29"/>
      <c r="AE735" s="29"/>
      <c r="AF735" s="29"/>
      <c r="AG735" s="29"/>
      <c r="AH735" s="29"/>
      <c r="AI735" s="29"/>
      <c r="AJ735" s="29"/>
      <c r="AK735" s="29"/>
      <c r="AL735" s="29"/>
      <c r="AM735" s="29"/>
      <c r="AN735" s="29"/>
      <c r="AO735" s="29"/>
      <c r="AP735" s="29"/>
      <c r="AQ735" s="29"/>
      <c r="AR735" s="29"/>
      <c r="AS735" s="29"/>
      <c r="AT735" s="29"/>
      <c r="AU735" s="29"/>
      <c r="AV735" s="29"/>
      <c r="AW735" s="42"/>
      <c r="AX735" s="29"/>
      <c r="AY735" s="41"/>
      <c r="AZ735" s="41"/>
      <c r="BA735" s="29"/>
      <c r="BB735" s="29"/>
    </row>
    <row r="736" spans="1:54"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42"/>
      <c r="W736" s="29"/>
      <c r="X736" s="41"/>
      <c r="Y736" s="41"/>
      <c r="Z736" s="29"/>
      <c r="AA736" s="29"/>
      <c r="AB736" s="29"/>
      <c r="AC736" s="29"/>
      <c r="AD736" s="29"/>
      <c r="AE736" s="29"/>
      <c r="AF736" s="29"/>
      <c r="AG736" s="29"/>
      <c r="AH736" s="29"/>
      <c r="AI736" s="29"/>
      <c r="AJ736" s="29"/>
      <c r="AK736" s="29"/>
      <c r="AL736" s="29"/>
      <c r="AM736" s="29"/>
      <c r="AN736" s="29"/>
      <c r="AO736" s="29"/>
      <c r="AP736" s="29"/>
      <c r="AQ736" s="29"/>
      <c r="AR736" s="29"/>
      <c r="AS736" s="29"/>
      <c r="AT736" s="29"/>
      <c r="AU736" s="29"/>
      <c r="AV736" s="29"/>
      <c r="AW736" s="42"/>
      <c r="AX736" s="29"/>
      <c r="AY736" s="41"/>
      <c r="AZ736" s="41"/>
      <c r="BA736" s="29"/>
      <c r="BB736" s="29"/>
    </row>
    <row r="737" spans="1:54"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42"/>
      <c r="W737" s="29"/>
      <c r="X737" s="41"/>
      <c r="Y737" s="41"/>
      <c r="Z737" s="29"/>
      <c r="AA737" s="29"/>
      <c r="AB737" s="29"/>
      <c r="AC737" s="29"/>
      <c r="AD737" s="29"/>
      <c r="AE737" s="29"/>
      <c r="AF737" s="29"/>
      <c r="AG737" s="29"/>
      <c r="AH737" s="29"/>
      <c r="AI737" s="29"/>
      <c r="AJ737" s="29"/>
      <c r="AK737" s="29"/>
      <c r="AL737" s="29"/>
      <c r="AM737" s="29"/>
      <c r="AN737" s="29"/>
      <c r="AO737" s="29"/>
      <c r="AP737" s="29"/>
      <c r="AQ737" s="29"/>
      <c r="AR737" s="29"/>
      <c r="AS737" s="29"/>
      <c r="AT737" s="29"/>
      <c r="AU737" s="29"/>
      <c r="AV737" s="29"/>
      <c r="AW737" s="42"/>
      <c r="AX737" s="29"/>
      <c r="AY737" s="41"/>
      <c r="AZ737" s="41"/>
      <c r="BA737" s="29"/>
      <c r="BB737" s="29"/>
    </row>
    <row r="738" spans="1:54"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42"/>
      <c r="W738" s="29"/>
      <c r="X738" s="41"/>
      <c r="Y738" s="41"/>
      <c r="Z738" s="29"/>
      <c r="AA738" s="29"/>
      <c r="AB738" s="29"/>
      <c r="AC738" s="29"/>
      <c r="AD738" s="29"/>
      <c r="AE738" s="29"/>
      <c r="AF738" s="29"/>
      <c r="AG738" s="29"/>
      <c r="AH738" s="29"/>
      <c r="AI738" s="29"/>
      <c r="AJ738" s="29"/>
      <c r="AK738" s="29"/>
      <c r="AL738" s="29"/>
      <c r="AM738" s="29"/>
      <c r="AN738" s="29"/>
      <c r="AO738" s="29"/>
      <c r="AP738" s="29"/>
      <c r="AQ738" s="29"/>
      <c r="AR738" s="29"/>
      <c r="AS738" s="29"/>
      <c r="AT738" s="29"/>
      <c r="AU738" s="29"/>
      <c r="AV738" s="29"/>
      <c r="AW738" s="42"/>
      <c r="AX738" s="29"/>
      <c r="AY738" s="41"/>
      <c r="AZ738" s="41"/>
      <c r="BA738" s="29"/>
      <c r="BB738" s="29"/>
    </row>
    <row r="739" spans="1:54"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42"/>
      <c r="W739" s="29"/>
      <c r="X739" s="41"/>
      <c r="Y739" s="41"/>
      <c r="Z739" s="29"/>
      <c r="AA739" s="29"/>
      <c r="AB739" s="29"/>
      <c r="AC739" s="29"/>
      <c r="AD739" s="29"/>
      <c r="AE739" s="29"/>
      <c r="AF739" s="29"/>
      <c r="AG739" s="29"/>
      <c r="AH739" s="29"/>
      <c r="AI739" s="29"/>
      <c r="AJ739" s="29"/>
      <c r="AK739" s="29"/>
      <c r="AL739" s="29"/>
      <c r="AM739" s="29"/>
      <c r="AN739" s="29"/>
      <c r="AO739" s="29"/>
      <c r="AP739" s="29"/>
      <c r="AQ739" s="29"/>
      <c r="AR739" s="29"/>
      <c r="AS739" s="29"/>
      <c r="AT739" s="29"/>
      <c r="AU739" s="29"/>
      <c r="AV739" s="29"/>
      <c r="AW739" s="42"/>
      <c r="AX739" s="29"/>
      <c r="AY739" s="41"/>
      <c r="AZ739" s="41"/>
      <c r="BA739" s="29"/>
      <c r="BB739" s="29"/>
    </row>
    <row r="740" spans="1:54"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42"/>
      <c r="W740" s="29"/>
      <c r="X740" s="41"/>
      <c r="Y740" s="41"/>
      <c r="Z740" s="29"/>
      <c r="AA740" s="29"/>
      <c r="AB740" s="29"/>
      <c r="AC740" s="29"/>
      <c r="AD740" s="29"/>
      <c r="AE740" s="29"/>
      <c r="AF740" s="29"/>
      <c r="AG740" s="29"/>
      <c r="AH740" s="29"/>
      <c r="AI740" s="29"/>
      <c r="AJ740" s="29"/>
      <c r="AK740" s="29"/>
      <c r="AL740" s="29"/>
      <c r="AM740" s="29"/>
      <c r="AN740" s="29"/>
      <c r="AO740" s="29"/>
      <c r="AP740" s="29"/>
      <c r="AQ740" s="29"/>
      <c r="AR740" s="29"/>
      <c r="AS740" s="29"/>
      <c r="AT740" s="29"/>
      <c r="AU740" s="29"/>
      <c r="AV740" s="29"/>
      <c r="AW740" s="42"/>
      <c r="AX740" s="29"/>
      <c r="AY740" s="41"/>
      <c r="AZ740" s="41"/>
      <c r="BA740" s="29"/>
      <c r="BB740" s="29"/>
    </row>
    <row r="741" spans="1:54"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42"/>
      <c r="W741" s="29"/>
      <c r="X741" s="41"/>
      <c r="Y741" s="41"/>
      <c r="Z741" s="29"/>
      <c r="AA741" s="29"/>
      <c r="AB741" s="29"/>
      <c r="AC741" s="29"/>
      <c r="AD741" s="29"/>
      <c r="AE741" s="29"/>
      <c r="AF741" s="29"/>
      <c r="AG741" s="29"/>
      <c r="AH741" s="29"/>
      <c r="AI741" s="29"/>
      <c r="AJ741" s="29"/>
      <c r="AK741" s="29"/>
      <c r="AL741" s="29"/>
      <c r="AM741" s="29"/>
      <c r="AN741" s="29"/>
      <c r="AO741" s="29"/>
      <c r="AP741" s="29"/>
      <c r="AQ741" s="29"/>
      <c r="AR741" s="29"/>
      <c r="AS741" s="29"/>
      <c r="AT741" s="29"/>
      <c r="AU741" s="29"/>
      <c r="AV741" s="29"/>
      <c r="AW741" s="42"/>
      <c r="AX741" s="29"/>
      <c r="AY741" s="41"/>
      <c r="AZ741" s="41"/>
      <c r="BA741" s="29"/>
      <c r="BB741" s="29"/>
    </row>
    <row r="742" spans="1:54"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42"/>
      <c r="W742" s="29"/>
      <c r="X742" s="41"/>
      <c r="Y742" s="41"/>
      <c r="Z742" s="29"/>
      <c r="AA742" s="29"/>
      <c r="AB742" s="29"/>
      <c r="AC742" s="29"/>
      <c r="AD742" s="29"/>
      <c r="AE742" s="29"/>
      <c r="AF742" s="29"/>
      <c r="AG742" s="29"/>
      <c r="AH742" s="29"/>
      <c r="AI742" s="29"/>
      <c r="AJ742" s="29"/>
      <c r="AK742" s="29"/>
      <c r="AL742" s="29"/>
      <c r="AM742" s="29"/>
      <c r="AN742" s="29"/>
      <c r="AO742" s="29"/>
      <c r="AP742" s="29"/>
      <c r="AQ742" s="29"/>
      <c r="AR742" s="29"/>
      <c r="AS742" s="29"/>
      <c r="AT742" s="29"/>
      <c r="AU742" s="29"/>
      <c r="AV742" s="29"/>
      <c r="AW742" s="42"/>
      <c r="AX742" s="29"/>
      <c r="AY742" s="41"/>
      <c r="AZ742" s="41"/>
      <c r="BA742" s="29"/>
      <c r="BB742" s="29"/>
    </row>
    <row r="743" spans="1:54"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42"/>
      <c r="W743" s="29"/>
      <c r="X743" s="41"/>
      <c r="Y743" s="41"/>
      <c r="Z743" s="29"/>
      <c r="AA743" s="29"/>
      <c r="AB743" s="29"/>
      <c r="AC743" s="29"/>
      <c r="AD743" s="29"/>
      <c r="AE743" s="29"/>
      <c r="AF743" s="29"/>
      <c r="AG743" s="29"/>
      <c r="AH743" s="29"/>
      <c r="AI743" s="29"/>
      <c r="AJ743" s="29"/>
      <c r="AK743" s="29"/>
      <c r="AL743" s="29"/>
      <c r="AM743" s="29"/>
      <c r="AN743" s="29"/>
      <c r="AO743" s="29"/>
      <c r="AP743" s="29"/>
      <c r="AQ743" s="29"/>
      <c r="AR743" s="29"/>
      <c r="AS743" s="29"/>
      <c r="AT743" s="29"/>
      <c r="AU743" s="29"/>
      <c r="AV743" s="29"/>
      <c r="AW743" s="42"/>
      <c r="AX743" s="29"/>
      <c r="AY743" s="41"/>
      <c r="AZ743" s="41"/>
      <c r="BA743" s="29"/>
      <c r="BB743" s="29"/>
    </row>
    <row r="744" spans="1:54"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42"/>
      <c r="W744" s="29"/>
      <c r="X744" s="41"/>
      <c r="Y744" s="41"/>
      <c r="Z744" s="29"/>
      <c r="AA744" s="29"/>
      <c r="AB744" s="29"/>
      <c r="AC744" s="29"/>
      <c r="AD744" s="29"/>
      <c r="AE744" s="29"/>
      <c r="AF744" s="29"/>
      <c r="AG744" s="29"/>
      <c r="AH744" s="29"/>
      <c r="AI744" s="29"/>
      <c r="AJ744" s="29"/>
      <c r="AK744" s="29"/>
      <c r="AL744" s="29"/>
      <c r="AM744" s="29"/>
      <c r="AN744" s="29"/>
      <c r="AO744" s="29"/>
      <c r="AP744" s="29"/>
      <c r="AQ744" s="29"/>
      <c r="AR744" s="29"/>
      <c r="AS744" s="29"/>
      <c r="AT744" s="29"/>
      <c r="AU744" s="29"/>
      <c r="AV744" s="29"/>
      <c r="AW744" s="42"/>
      <c r="AX744" s="29"/>
      <c r="AY744" s="41"/>
      <c r="AZ744" s="41"/>
      <c r="BA744" s="29"/>
      <c r="BB744" s="29"/>
    </row>
    <row r="745" spans="1:54"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42"/>
      <c r="W745" s="29"/>
      <c r="X745" s="41"/>
      <c r="Y745" s="41"/>
      <c r="Z745" s="29"/>
      <c r="AA745" s="29"/>
      <c r="AB745" s="29"/>
      <c r="AC745" s="29"/>
      <c r="AD745" s="29"/>
      <c r="AE745" s="29"/>
      <c r="AF745" s="29"/>
      <c r="AG745" s="29"/>
      <c r="AH745" s="29"/>
      <c r="AI745" s="29"/>
      <c r="AJ745" s="29"/>
      <c r="AK745" s="29"/>
      <c r="AL745" s="29"/>
      <c r="AM745" s="29"/>
      <c r="AN745" s="29"/>
      <c r="AO745" s="29"/>
      <c r="AP745" s="29"/>
      <c r="AQ745" s="29"/>
      <c r="AR745" s="29"/>
      <c r="AS745" s="29"/>
      <c r="AT745" s="29"/>
      <c r="AU745" s="29"/>
      <c r="AV745" s="29"/>
      <c r="AW745" s="42"/>
      <c r="AX745" s="29"/>
      <c r="AY745" s="41"/>
      <c r="AZ745" s="41"/>
      <c r="BA745" s="29"/>
      <c r="BB745" s="29"/>
    </row>
    <row r="746" spans="1:54"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42"/>
      <c r="W746" s="29"/>
      <c r="X746" s="41"/>
      <c r="Y746" s="41"/>
      <c r="Z746" s="29"/>
      <c r="AA746" s="29"/>
      <c r="AB746" s="29"/>
      <c r="AC746" s="29"/>
      <c r="AD746" s="29"/>
      <c r="AE746" s="29"/>
      <c r="AF746" s="29"/>
      <c r="AG746" s="29"/>
      <c r="AH746" s="29"/>
      <c r="AI746" s="29"/>
      <c r="AJ746" s="29"/>
      <c r="AK746" s="29"/>
      <c r="AL746" s="29"/>
      <c r="AM746" s="29"/>
      <c r="AN746" s="29"/>
      <c r="AO746" s="29"/>
      <c r="AP746" s="29"/>
      <c r="AQ746" s="29"/>
      <c r="AR746" s="29"/>
      <c r="AS746" s="29"/>
      <c r="AT746" s="29"/>
      <c r="AU746" s="29"/>
      <c r="AV746" s="29"/>
      <c r="AW746" s="42"/>
      <c r="AX746" s="29"/>
      <c r="AY746" s="41"/>
      <c r="AZ746" s="41"/>
      <c r="BA746" s="29"/>
      <c r="BB746" s="29"/>
    </row>
    <row r="747" spans="1:54"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42"/>
      <c r="W747" s="29"/>
      <c r="X747" s="41"/>
      <c r="Y747" s="41"/>
      <c r="Z747" s="29"/>
      <c r="AA747" s="29"/>
      <c r="AB747" s="29"/>
      <c r="AC747" s="29"/>
      <c r="AD747" s="29"/>
      <c r="AE747" s="29"/>
      <c r="AF747" s="29"/>
      <c r="AG747" s="29"/>
      <c r="AH747" s="29"/>
      <c r="AI747" s="29"/>
      <c r="AJ747" s="29"/>
      <c r="AK747" s="29"/>
      <c r="AL747" s="29"/>
      <c r="AM747" s="29"/>
      <c r="AN747" s="29"/>
      <c r="AO747" s="29"/>
      <c r="AP747" s="29"/>
      <c r="AQ747" s="29"/>
      <c r="AR747" s="29"/>
      <c r="AS747" s="29"/>
      <c r="AT747" s="29"/>
      <c r="AU747" s="29"/>
      <c r="AV747" s="29"/>
      <c r="AW747" s="42"/>
      <c r="AX747" s="29"/>
      <c r="AY747" s="41"/>
      <c r="AZ747" s="41"/>
      <c r="BA747" s="29"/>
      <c r="BB747" s="29"/>
    </row>
    <row r="748" spans="1:54"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42"/>
      <c r="W748" s="29"/>
      <c r="X748" s="41"/>
      <c r="Y748" s="41"/>
      <c r="Z748" s="29"/>
      <c r="AA748" s="29"/>
      <c r="AB748" s="29"/>
      <c r="AC748" s="29"/>
      <c r="AD748" s="29"/>
      <c r="AE748" s="29"/>
      <c r="AF748" s="29"/>
      <c r="AG748" s="29"/>
      <c r="AH748" s="29"/>
      <c r="AI748" s="29"/>
      <c r="AJ748" s="29"/>
      <c r="AK748" s="29"/>
      <c r="AL748" s="29"/>
      <c r="AM748" s="29"/>
      <c r="AN748" s="29"/>
      <c r="AO748" s="29"/>
      <c r="AP748" s="29"/>
      <c r="AQ748" s="29"/>
      <c r="AR748" s="29"/>
      <c r="AS748" s="29"/>
      <c r="AT748" s="29"/>
      <c r="AU748" s="29"/>
      <c r="AV748" s="29"/>
      <c r="AW748" s="42"/>
      <c r="AX748" s="29"/>
      <c r="AY748" s="41"/>
      <c r="AZ748" s="41"/>
      <c r="BA748" s="29"/>
      <c r="BB748" s="29"/>
    </row>
    <row r="749" spans="1:54"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42"/>
      <c r="W749" s="29"/>
      <c r="X749" s="41"/>
      <c r="Y749" s="41"/>
      <c r="Z749" s="29"/>
      <c r="AA749" s="29"/>
      <c r="AB749" s="29"/>
      <c r="AC749" s="29"/>
      <c r="AD749" s="29"/>
      <c r="AE749" s="29"/>
      <c r="AF749" s="29"/>
      <c r="AG749" s="29"/>
      <c r="AH749" s="29"/>
      <c r="AI749" s="29"/>
      <c r="AJ749" s="29"/>
      <c r="AK749" s="29"/>
      <c r="AL749" s="29"/>
      <c r="AM749" s="29"/>
      <c r="AN749" s="29"/>
      <c r="AO749" s="29"/>
      <c r="AP749" s="29"/>
      <c r="AQ749" s="29"/>
      <c r="AR749" s="29"/>
      <c r="AS749" s="29"/>
      <c r="AT749" s="29"/>
      <c r="AU749" s="29"/>
      <c r="AV749" s="29"/>
      <c r="AW749" s="42"/>
      <c r="AX749" s="29"/>
      <c r="AY749" s="41"/>
      <c r="AZ749" s="41"/>
      <c r="BA749" s="29"/>
      <c r="BB749" s="29"/>
    </row>
    <row r="750" spans="1:54"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42"/>
      <c r="W750" s="29"/>
      <c r="X750" s="41"/>
      <c r="Y750" s="41"/>
      <c r="Z750" s="29"/>
      <c r="AA750" s="29"/>
      <c r="AB750" s="29"/>
      <c r="AC750" s="29"/>
      <c r="AD750" s="29"/>
      <c r="AE750" s="29"/>
      <c r="AF750" s="29"/>
      <c r="AG750" s="29"/>
      <c r="AH750" s="29"/>
      <c r="AI750" s="29"/>
      <c r="AJ750" s="29"/>
      <c r="AK750" s="29"/>
      <c r="AL750" s="29"/>
      <c r="AM750" s="29"/>
      <c r="AN750" s="29"/>
      <c r="AO750" s="29"/>
      <c r="AP750" s="29"/>
      <c r="AQ750" s="29"/>
      <c r="AR750" s="29"/>
      <c r="AS750" s="29"/>
      <c r="AT750" s="29"/>
      <c r="AU750" s="29"/>
      <c r="AV750" s="29"/>
      <c r="AW750" s="42"/>
      <c r="AX750" s="29"/>
      <c r="AY750" s="41"/>
      <c r="AZ750" s="41"/>
      <c r="BA750" s="29"/>
      <c r="BB750" s="29"/>
    </row>
    <row r="751" spans="1:54"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42"/>
      <c r="W751" s="29"/>
      <c r="X751" s="41"/>
      <c r="Y751" s="41"/>
      <c r="Z751" s="29"/>
      <c r="AA751" s="29"/>
      <c r="AB751" s="29"/>
      <c r="AC751" s="29"/>
      <c r="AD751" s="29"/>
      <c r="AE751" s="29"/>
      <c r="AF751" s="29"/>
      <c r="AG751" s="29"/>
      <c r="AH751" s="29"/>
      <c r="AI751" s="29"/>
      <c r="AJ751" s="29"/>
      <c r="AK751" s="29"/>
      <c r="AL751" s="29"/>
      <c r="AM751" s="29"/>
      <c r="AN751" s="29"/>
      <c r="AO751" s="29"/>
      <c r="AP751" s="29"/>
      <c r="AQ751" s="29"/>
      <c r="AR751" s="29"/>
      <c r="AS751" s="29"/>
      <c r="AT751" s="29"/>
      <c r="AU751" s="29"/>
      <c r="AV751" s="29"/>
      <c r="AW751" s="42"/>
      <c r="AX751" s="29"/>
      <c r="AY751" s="41"/>
      <c r="AZ751" s="41"/>
      <c r="BA751" s="29"/>
      <c r="BB751" s="29"/>
    </row>
    <row r="752" spans="1:54"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42"/>
      <c r="W752" s="29"/>
      <c r="X752" s="41"/>
      <c r="Y752" s="41"/>
      <c r="Z752" s="29"/>
      <c r="AA752" s="29"/>
      <c r="AB752" s="29"/>
      <c r="AC752" s="29"/>
      <c r="AD752" s="29"/>
      <c r="AE752" s="29"/>
      <c r="AF752" s="29"/>
      <c r="AG752" s="29"/>
      <c r="AH752" s="29"/>
      <c r="AI752" s="29"/>
      <c r="AJ752" s="29"/>
      <c r="AK752" s="29"/>
      <c r="AL752" s="29"/>
      <c r="AM752" s="29"/>
      <c r="AN752" s="29"/>
      <c r="AO752" s="29"/>
      <c r="AP752" s="29"/>
      <c r="AQ752" s="29"/>
      <c r="AR752" s="29"/>
      <c r="AS752" s="29"/>
      <c r="AT752" s="29"/>
      <c r="AU752" s="29"/>
      <c r="AV752" s="29"/>
      <c r="AW752" s="42"/>
      <c r="AX752" s="29"/>
      <c r="AY752" s="41"/>
      <c r="AZ752" s="41"/>
      <c r="BA752" s="29"/>
      <c r="BB752" s="29"/>
    </row>
    <row r="753" spans="1:54"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42"/>
      <c r="W753" s="29"/>
      <c r="X753" s="41"/>
      <c r="Y753" s="41"/>
      <c r="Z753" s="29"/>
      <c r="AA753" s="29"/>
      <c r="AB753" s="29"/>
      <c r="AC753" s="29"/>
      <c r="AD753" s="29"/>
      <c r="AE753" s="29"/>
      <c r="AF753" s="29"/>
      <c r="AG753" s="29"/>
      <c r="AH753" s="29"/>
      <c r="AI753" s="29"/>
      <c r="AJ753" s="29"/>
      <c r="AK753" s="29"/>
      <c r="AL753" s="29"/>
      <c r="AM753" s="29"/>
      <c r="AN753" s="29"/>
      <c r="AO753" s="29"/>
      <c r="AP753" s="29"/>
      <c r="AQ753" s="29"/>
      <c r="AR753" s="29"/>
      <c r="AS753" s="29"/>
      <c r="AT753" s="29"/>
      <c r="AU753" s="29"/>
      <c r="AV753" s="29"/>
      <c r="AW753" s="42"/>
      <c r="AX753" s="29"/>
      <c r="AY753" s="41"/>
      <c r="AZ753" s="41"/>
      <c r="BA753" s="29"/>
      <c r="BB753" s="29"/>
    </row>
    <row r="754" spans="1:54"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42"/>
      <c r="W754" s="29"/>
      <c r="X754" s="41"/>
      <c r="Y754" s="41"/>
      <c r="Z754" s="29"/>
      <c r="AA754" s="29"/>
      <c r="AB754" s="29"/>
      <c r="AC754" s="29"/>
      <c r="AD754" s="29"/>
      <c r="AE754" s="29"/>
      <c r="AF754" s="29"/>
      <c r="AG754" s="29"/>
      <c r="AH754" s="29"/>
      <c r="AI754" s="29"/>
      <c r="AJ754" s="29"/>
      <c r="AK754" s="29"/>
      <c r="AL754" s="29"/>
      <c r="AM754" s="29"/>
      <c r="AN754" s="29"/>
      <c r="AO754" s="29"/>
      <c r="AP754" s="29"/>
      <c r="AQ754" s="29"/>
      <c r="AR754" s="29"/>
      <c r="AS754" s="29"/>
      <c r="AT754" s="29"/>
      <c r="AU754" s="29"/>
      <c r="AV754" s="29"/>
      <c r="AW754" s="42"/>
      <c r="AX754" s="29"/>
      <c r="AY754" s="41"/>
      <c r="AZ754" s="41"/>
      <c r="BA754" s="29"/>
      <c r="BB754" s="29"/>
    </row>
    <row r="755" spans="1:54"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42"/>
      <c r="W755" s="29"/>
      <c r="X755" s="41"/>
      <c r="Y755" s="41"/>
      <c r="Z755" s="29"/>
      <c r="AA755" s="29"/>
      <c r="AB755" s="29"/>
      <c r="AC755" s="29"/>
      <c r="AD755" s="29"/>
      <c r="AE755" s="29"/>
      <c r="AF755" s="29"/>
      <c r="AG755" s="29"/>
      <c r="AH755" s="29"/>
      <c r="AI755" s="29"/>
      <c r="AJ755" s="29"/>
      <c r="AK755" s="29"/>
      <c r="AL755" s="29"/>
      <c r="AM755" s="29"/>
      <c r="AN755" s="29"/>
      <c r="AO755" s="29"/>
      <c r="AP755" s="29"/>
      <c r="AQ755" s="29"/>
      <c r="AR755" s="29"/>
      <c r="AS755" s="29"/>
      <c r="AT755" s="29"/>
      <c r="AU755" s="29"/>
      <c r="AV755" s="29"/>
      <c r="AW755" s="42"/>
      <c r="AX755" s="29"/>
      <c r="AY755" s="41"/>
      <c r="AZ755" s="41"/>
      <c r="BA755" s="29"/>
      <c r="BB755" s="29"/>
    </row>
    <row r="756" spans="1:54"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42"/>
      <c r="W756" s="29"/>
      <c r="X756" s="41"/>
      <c r="Y756" s="41"/>
      <c r="Z756" s="29"/>
      <c r="AA756" s="29"/>
      <c r="AB756" s="29"/>
      <c r="AC756" s="29"/>
      <c r="AD756" s="29"/>
      <c r="AE756" s="29"/>
      <c r="AF756" s="29"/>
      <c r="AG756" s="29"/>
      <c r="AH756" s="29"/>
      <c r="AI756" s="29"/>
      <c r="AJ756" s="29"/>
      <c r="AK756" s="29"/>
      <c r="AL756" s="29"/>
      <c r="AM756" s="29"/>
      <c r="AN756" s="29"/>
      <c r="AO756" s="29"/>
      <c r="AP756" s="29"/>
      <c r="AQ756" s="29"/>
      <c r="AR756" s="29"/>
      <c r="AS756" s="29"/>
      <c r="AT756" s="29"/>
      <c r="AU756" s="29"/>
      <c r="AV756" s="29"/>
      <c r="AW756" s="42"/>
      <c r="AX756" s="29"/>
      <c r="AY756" s="41"/>
      <c r="AZ756" s="41"/>
      <c r="BA756" s="29"/>
      <c r="BB756" s="29"/>
    </row>
    <row r="757" spans="1:54"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42"/>
      <c r="W757" s="29"/>
      <c r="X757" s="41"/>
      <c r="Y757" s="41"/>
      <c r="Z757" s="29"/>
      <c r="AA757" s="29"/>
      <c r="AB757" s="29"/>
      <c r="AC757" s="29"/>
      <c r="AD757" s="29"/>
      <c r="AE757" s="29"/>
      <c r="AF757" s="29"/>
      <c r="AG757" s="29"/>
      <c r="AH757" s="29"/>
      <c r="AI757" s="29"/>
      <c r="AJ757" s="29"/>
      <c r="AK757" s="29"/>
      <c r="AL757" s="29"/>
      <c r="AM757" s="29"/>
      <c r="AN757" s="29"/>
      <c r="AO757" s="29"/>
      <c r="AP757" s="29"/>
      <c r="AQ757" s="29"/>
      <c r="AR757" s="29"/>
      <c r="AS757" s="29"/>
      <c r="AT757" s="29"/>
      <c r="AU757" s="29"/>
      <c r="AV757" s="29"/>
      <c r="AW757" s="42"/>
      <c r="AX757" s="29"/>
      <c r="AY757" s="41"/>
      <c r="AZ757" s="41"/>
      <c r="BA757" s="29"/>
      <c r="BB757" s="29"/>
    </row>
    <row r="758" spans="1:54"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42"/>
      <c r="W758" s="29"/>
      <c r="X758" s="41"/>
      <c r="Y758" s="41"/>
      <c r="Z758" s="29"/>
      <c r="AA758" s="29"/>
      <c r="AB758" s="29"/>
      <c r="AC758" s="29"/>
      <c r="AD758" s="29"/>
      <c r="AE758" s="29"/>
      <c r="AF758" s="29"/>
      <c r="AG758" s="29"/>
      <c r="AH758" s="29"/>
      <c r="AI758" s="29"/>
      <c r="AJ758" s="29"/>
      <c r="AK758" s="29"/>
      <c r="AL758" s="29"/>
      <c r="AM758" s="29"/>
      <c r="AN758" s="29"/>
      <c r="AO758" s="29"/>
      <c r="AP758" s="29"/>
      <c r="AQ758" s="29"/>
      <c r="AR758" s="29"/>
      <c r="AS758" s="29"/>
      <c r="AT758" s="29"/>
      <c r="AU758" s="29"/>
      <c r="AV758" s="29"/>
      <c r="AW758" s="42"/>
      <c r="AX758" s="29"/>
      <c r="AY758" s="41"/>
      <c r="AZ758" s="41"/>
      <c r="BA758" s="29"/>
      <c r="BB758" s="29"/>
    </row>
    <row r="759" spans="1:54"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42"/>
      <c r="W759" s="29"/>
      <c r="X759" s="41"/>
      <c r="Y759" s="41"/>
      <c r="Z759" s="29"/>
      <c r="AA759" s="29"/>
      <c r="AB759" s="29"/>
      <c r="AC759" s="29"/>
      <c r="AD759" s="29"/>
      <c r="AE759" s="29"/>
      <c r="AF759" s="29"/>
      <c r="AG759" s="29"/>
      <c r="AH759" s="29"/>
      <c r="AI759" s="29"/>
      <c r="AJ759" s="29"/>
      <c r="AK759" s="29"/>
      <c r="AL759" s="29"/>
      <c r="AM759" s="29"/>
      <c r="AN759" s="29"/>
      <c r="AO759" s="29"/>
      <c r="AP759" s="29"/>
      <c r="AQ759" s="29"/>
      <c r="AR759" s="29"/>
      <c r="AS759" s="29"/>
      <c r="AT759" s="29"/>
      <c r="AU759" s="29"/>
      <c r="AV759" s="29"/>
      <c r="AW759" s="42"/>
      <c r="AX759" s="29"/>
      <c r="AY759" s="41"/>
      <c r="AZ759" s="41"/>
      <c r="BA759" s="29"/>
      <c r="BB759" s="29"/>
    </row>
    <row r="760" spans="1:54"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42"/>
      <c r="W760" s="29"/>
      <c r="X760" s="41"/>
      <c r="Y760" s="41"/>
      <c r="Z760" s="29"/>
      <c r="AA760" s="29"/>
      <c r="AB760" s="29"/>
      <c r="AC760" s="29"/>
      <c r="AD760" s="29"/>
      <c r="AE760" s="29"/>
      <c r="AF760" s="29"/>
      <c r="AG760" s="29"/>
      <c r="AH760" s="29"/>
      <c r="AI760" s="29"/>
      <c r="AJ760" s="29"/>
      <c r="AK760" s="29"/>
      <c r="AL760" s="29"/>
      <c r="AM760" s="29"/>
      <c r="AN760" s="29"/>
      <c r="AO760" s="29"/>
      <c r="AP760" s="29"/>
      <c r="AQ760" s="29"/>
      <c r="AR760" s="29"/>
      <c r="AS760" s="29"/>
      <c r="AT760" s="29"/>
      <c r="AU760" s="29"/>
      <c r="AV760" s="29"/>
      <c r="AW760" s="42"/>
      <c r="AX760" s="29"/>
      <c r="AY760" s="41"/>
      <c r="AZ760" s="41"/>
      <c r="BA760" s="29"/>
      <c r="BB760" s="29"/>
    </row>
    <row r="761" spans="1:54"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42"/>
      <c r="W761" s="29"/>
      <c r="X761" s="41"/>
      <c r="Y761" s="41"/>
      <c r="Z761" s="29"/>
      <c r="AA761" s="29"/>
      <c r="AB761" s="29"/>
      <c r="AC761" s="29"/>
      <c r="AD761" s="29"/>
      <c r="AE761" s="29"/>
      <c r="AF761" s="29"/>
      <c r="AG761" s="29"/>
      <c r="AH761" s="29"/>
      <c r="AI761" s="29"/>
      <c r="AJ761" s="29"/>
      <c r="AK761" s="29"/>
      <c r="AL761" s="29"/>
      <c r="AM761" s="29"/>
      <c r="AN761" s="29"/>
      <c r="AO761" s="29"/>
      <c r="AP761" s="29"/>
      <c r="AQ761" s="29"/>
      <c r="AR761" s="29"/>
      <c r="AS761" s="29"/>
      <c r="AT761" s="29"/>
      <c r="AU761" s="29"/>
      <c r="AV761" s="29"/>
      <c r="AW761" s="42"/>
      <c r="AX761" s="29"/>
      <c r="AY761" s="41"/>
      <c r="AZ761" s="41"/>
      <c r="BA761" s="29"/>
      <c r="BB761" s="29"/>
    </row>
    <row r="762" spans="1:54"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42"/>
      <c r="W762" s="29"/>
      <c r="X762" s="41"/>
      <c r="Y762" s="41"/>
      <c r="Z762" s="29"/>
      <c r="AA762" s="29"/>
      <c r="AB762" s="29"/>
      <c r="AC762" s="29"/>
      <c r="AD762" s="29"/>
      <c r="AE762" s="29"/>
      <c r="AF762" s="29"/>
      <c r="AG762" s="29"/>
      <c r="AH762" s="29"/>
      <c r="AI762" s="29"/>
      <c r="AJ762" s="29"/>
      <c r="AK762" s="29"/>
      <c r="AL762" s="29"/>
      <c r="AM762" s="29"/>
      <c r="AN762" s="29"/>
      <c r="AO762" s="29"/>
      <c r="AP762" s="29"/>
      <c r="AQ762" s="29"/>
      <c r="AR762" s="29"/>
      <c r="AS762" s="29"/>
      <c r="AT762" s="29"/>
      <c r="AU762" s="29"/>
      <c r="AV762" s="29"/>
      <c r="AW762" s="42"/>
      <c r="AX762" s="29"/>
      <c r="AY762" s="41"/>
      <c r="AZ762" s="41"/>
      <c r="BA762" s="29"/>
      <c r="BB762" s="29"/>
    </row>
    <row r="763" spans="1:54"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42"/>
      <c r="W763" s="29"/>
      <c r="X763" s="41"/>
      <c r="Y763" s="41"/>
      <c r="Z763" s="29"/>
      <c r="AA763" s="29"/>
      <c r="AB763" s="29"/>
      <c r="AC763" s="29"/>
      <c r="AD763" s="29"/>
      <c r="AE763" s="29"/>
      <c r="AF763" s="29"/>
      <c r="AG763" s="29"/>
      <c r="AH763" s="29"/>
      <c r="AI763" s="29"/>
      <c r="AJ763" s="29"/>
      <c r="AK763" s="29"/>
      <c r="AL763" s="29"/>
      <c r="AM763" s="29"/>
      <c r="AN763" s="29"/>
      <c r="AO763" s="29"/>
      <c r="AP763" s="29"/>
      <c r="AQ763" s="29"/>
      <c r="AR763" s="29"/>
      <c r="AS763" s="29"/>
      <c r="AT763" s="29"/>
      <c r="AU763" s="29"/>
      <c r="AV763" s="29"/>
      <c r="AW763" s="42"/>
      <c r="AX763" s="29"/>
      <c r="AY763" s="41"/>
      <c r="AZ763" s="41"/>
      <c r="BA763" s="29"/>
      <c r="BB763" s="29"/>
    </row>
    <row r="764" spans="1:54"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42"/>
      <c r="W764" s="29"/>
      <c r="X764" s="41"/>
      <c r="Y764" s="41"/>
      <c r="Z764" s="29"/>
      <c r="AA764" s="29"/>
      <c r="AB764" s="29"/>
      <c r="AC764" s="29"/>
      <c r="AD764" s="29"/>
      <c r="AE764" s="29"/>
      <c r="AF764" s="29"/>
      <c r="AG764" s="29"/>
      <c r="AH764" s="29"/>
      <c r="AI764" s="29"/>
      <c r="AJ764" s="29"/>
      <c r="AK764" s="29"/>
      <c r="AL764" s="29"/>
      <c r="AM764" s="29"/>
      <c r="AN764" s="29"/>
      <c r="AO764" s="29"/>
      <c r="AP764" s="29"/>
      <c r="AQ764" s="29"/>
      <c r="AR764" s="29"/>
      <c r="AS764" s="29"/>
      <c r="AT764" s="29"/>
      <c r="AU764" s="29"/>
      <c r="AV764" s="29"/>
      <c r="AW764" s="42"/>
      <c r="AX764" s="29"/>
      <c r="AY764" s="41"/>
      <c r="AZ764" s="41"/>
      <c r="BA764" s="29"/>
      <c r="BB764" s="29"/>
    </row>
    <row r="765" spans="1:54"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42"/>
      <c r="W765" s="29"/>
      <c r="X765" s="41"/>
      <c r="Y765" s="41"/>
      <c r="Z765" s="29"/>
      <c r="AA765" s="29"/>
      <c r="AB765" s="29"/>
      <c r="AC765" s="29"/>
      <c r="AD765" s="29"/>
      <c r="AE765" s="29"/>
      <c r="AF765" s="29"/>
      <c r="AG765" s="29"/>
      <c r="AH765" s="29"/>
      <c r="AI765" s="29"/>
      <c r="AJ765" s="29"/>
      <c r="AK765" s="29"/>
      <c r="AL765" s="29"/>
      <c r="AM765" s="29"/>
      <c r="AN765" s="29"/>
      <c r="AO765" s="29"/>
      <c r="AP765" s="29"/>
      <c r="AQ765" s="29"/>
      <c r="AR765" s="29"/>
      <c r="AS765" s="29"/>
      <c r="AT765" s="29"/>
      <c r="AU765" s="29"/>
      <c r="AV765" s="29"/>
      <c r="AW765" s="42"/>
      <c r="AX765" s="29"/>
      <c r="AY765" s="41"/>
      <c r="AZ765" s="41"/>
      <c r="BA765" s="29"/>
      <c r="BB765" s="29"/>
    </row>
    <row r="766" spans="1:54"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42"/>
      <c r="W766" s="29"/>
      <c r="X766" s="41"/>
      <c r="Y766" s="41"/>
      <c r="Z766" s="29"/>
      <c r="AA766" s="29"/>
      <c r="AB766" s="29"/>
      <c r="AC766" s="29"/>
      <c r="AD766" s="29"/>
      <c r="AE766" s="29"/>
      <c r="AF766" s="29"/>
      <c r="AG766" s="29"/>
      <c r="AH766" s="29"/>
      <c r="AI766" s="29"/>
      <c r="AJ766" s="29"/>
      <c r="AK766" s="29"/>
      <c r="AL766" s="29"/>
      <c r="AM766" s="29"/>
      <c r="AN766" s="29"/>
      <c r="AO766" s="29"/>
      <c r="AP766" s="29"/>
      <c r="AQ766" s="29"/>
      <c r="AR766" s="29"/>
      <c r="AS766" s="29"/>
      <c r="AT766" s="29"/>
      <c r="AU766" s="29"/>
      <c r="AV766" s="29"/>
      <c r="AW766" s="42"/>
      <c r="AX766" s="29"/>
      <c r="AY766" s="41"/>
      <c r="AZ766" s="41"/>
      <c r="BA766" s="29"/>
      <c r="BB766" s="29"/>
    </row>
    <row r="767" spans="1:54"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42"/>
      <c r="W767" s="29"/>
      <c r="X767" s="41"/>
      <c r="Y767" s="41"/>
      <c r="Z767" s="29"/>
      <c r="AA767" s="29"/>
      <c r="AB767" s="29"/>
      <c r="AC767" s="29"/>
      <c r="AD767" s="29"/>
      <c r="AE767" s="29"/>
      <c r="AF767" s="29"/>
      <c r="AG767" s="29"/>
      <c r="AH767" s="29"/>
      <c r="AI767" s="29"/>
      <c r="AJ767" s="29"/>
      <c r="AK767" s="29"/>
      <c r="AL767" s="29"/>
      <c r="AM767" s="29"/>
      <c r="AN767" s="29"/>
      <c r="AO767" s="29"/>
      <c r="AP767" s="29"/>
      <c r="AQ767" s="29"/>
      <c r="AR767" s="29"/>
      <c r="AS767" s="29"/>
      <c r="AT767" s="29"/>
      <c r="AU767" s="29"/>
      <c r="AV767" s="29"/>
      <c r="AW767" s="42"/>
      <c r="AX767" s="29"/>
      <c r="AY767" s="41"/>
      <c r="AZ767" s="41"/>
      <c r="BA767" s="29"/>
      <c r="BB767" s="29"/>
    </row>
    <row r="768" spans="1:54"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42"/>
      <c r="W768" s="29"/>
      <c r="X768" s="41"/>
      <c r="Y768" s="41"/>
      <c r="Z768" s="29"/>
      <c r="AA768" s="29"/>
      <c r="AB768" s="29"/>
      <c r="AC768" s="29"/>
      <c r="AD768" s="29"/>
      <c r="AE768" s="29"/>
      <c r="AF768" s="29"/>
      <c r="AG768" s="29"/>
      <c r="AH768" s="29"/>
      <c r="AI768" s="29"/>
      <c r="AJ768" s="29"/>
      <c r="AK768" s="29"/>
      <c r="AL768" s="29"/>
      <c r="AM768" s="29"/>
      <c r="AN768" s="29"/>
      <c r="AO768" s="29"/>
      <c r="AP768" s="29"/>
      <c r="AQ768" s="29"/>
      <c r="AR768" s="29"/>
      <c r="AS768" s="29"/>
      <c r="AT768" s="29"/>
      <c r="AU768" s="29"/>
      <c r="AV768" s="29"/>
      <c r="AW768" s="42"/>
      <c r="AX768" s="29"/>
      <c r="AY768" s="41"/>
      <c r="AZ768" s="41"/>
      <c r="BA768" s="29"/>
      <c r="BB768" s="29"/>
    </row>
    <row r="769" spans="1:54"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42"/>
      <c r="W769" s="29"/>
      <c r="X769" s="41"/>
      <c r="Y769" s="41"/>
      <c r="Z769" s="29"/>
      <c r="AA769" s="29"/>
      <c r="AB769" s="29"/>
      <c r="AC769" s="29"/>
      <c r="AD769" s="29"/>
      <c r="AE769" s="29"/>
      <c r="AF769" s="29"/>
      <c r="AG769" s="29"/>
      <c r="AH769" s="29"/>
      <c r="AI769" s="29"/>
      <c r="AJ769" s="29"/>
      <c r="AK769" s="29"/>
      <c r="AL769" s="29"/>
      <c r="AM769" s="29"/>
      <c r="AN769" s="29"/>
      <c r="AO769" s="29"/>
      <c r="AP769" s="29"/>
      <c r="AQ769" s="29"/>
      <c r="AR769" s="29"/>
      <c r="AS769" s="29"/>
      <c r="AT769" s="29"/>
      <c r="AU769" s="29"/>
      <c r="AV769" s="29"/>
      <c r="AW769" s="42"/>
      <c r="AX769" s="29"/>
      <c r="AY769" s="41"/>
      <c r="AZ769" s="41"/>
      <c r="BA769" s="29"/>
      <c r="BB769" s="29"/>
    </row>
    <row r="770" spans="1:54"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42"/>
      <c r="W770" s="29"/>
      <c r="X770" s="41"/>
      <c r="Y770" s="41"/>
      <c r="Z770" s="29"/>
      <c r="AA770" s="29"/>
      <c r="AB770" s="29"/>
      <c r="AC770" s="29"/>
      <c r="AD770" s="29"/>
      <c r="AE770" s="29"/>
      <c r="AF770" s="29"/>
      <c r="AG770" s="29"/>
      <c r="AH770" s="29"/>
      <c r="AI770" s="29"/>
      <c r="AJ770" s="29"/>
      <c r="AK770" s="29"/>
      <c r="AL770" s="29"/>
      <c r="AM770" s="29"/>
      <c r="AN770" s="29"/>
      <c r="AO770" s="29"/>
      <c r="AP770" s="29"/>
      <c r="AQ770" s="29"/>
      <c r="AR770" s="29"/>
      <c r="AS770" s="29"/>
      <c r="AT770" s="29"/>
      <c r="AU770" s="29"/>
      <c r="AV770" s="29"/>
      <c r="AW770" s="42"/>
      <c r="AX770" s="29"/>
      <c r="AY770" s="41"/>
      <c r="AZ770" s="41"/>
      <c r="BA770" s="29"/>
      <c r="BB770" s="29"/>
    </row>
    <row r="771" spans="1:54"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42"/>
      <c r="W771" s="29"/>
      <c r="X771" s="41"/>
      <c r="Y771" s="41"/>
      <c r="Z771" s="29"/>
      <c r="AA771" s="29"/>
      <c r="AB771" s="29"/>
      <c r="AC771" s="29"/>
      <c r="AD771" s="29"/>
      <c r="AE771" s="29"/>
      <c r="AF771" s="29"/>
      <c r="AG771" s="29"/>
      <c r="AH771" s="29"/>
      <c r="AI771" s="29"/>
      <c r="AJ771" s="29"/>
      <c r="AK771" s="29"/>
      <c r="AL771" s="29"/>
      <c r="AM771" s="29"/>
      <c r="AN771" s="29"/>
      <c r="AO771" s="29"/>
      <c r="AP771" s="29"/>
      <c r="AQ771" s="29"/>
      <c r="AR771" s="29"/>
      <c r="AS771" s="29"/>
      <c r="AT771" s="29"/>
      <c r="AU771" s="29"/>
      <c r="AV771" s="29"/>
      <c r="AW771" s="42"/>
      <c r="AX771" s="29"/>
      <c r="AY771" s="41"/>
      <c r="AZ771" s="41"/>
      <c r="BA771" s="29"/>
      <c r="BB771" s="29"/>
    </row>
    <row r="772" spans="1:54"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42"/>
      <c r="W772" s="29"/>
      <c r="X772" s="41"/>
      <c r="Y772" s="41"/>
      <c r="Z772" s="29"/>
      <c r="AA772" s="29"/>
      <c r="AB772" s="29"/>
      <c r="AC772" s="29"/>
      <c r="AD772" s="29"/>
      <c r="AE772" s="29"/>
      <c r="AF772" s="29"/>
      <c r="AG772" s="29"/>
      <c r="AH772" s="29"/>
      <c r="AI772" s="29"/>
      <c r="AJ772" s="29"/>
      <c r="AK772" s="29"/>
      <c r="AL772" s="29"/>
      <c r="AM772" s="29"/>
      <c r="AN772" s="29"/>
      <c r="AO772" s="29"/>
      <c r="AP772" s="29"/>
      <c r="AQ772" s="29"/>
      <c r="AR772" s="29"/>
      <c r="AS772" s="29"/>
      <c r="AT772" s="29"/>
      <c r="AU772" s="29"/>
      <c r="AV772" s="29"/>
      <c r="AW772" s="42"/>
      <c r="AX772" s="29"/>
      <c r="AY772" s="41"/>
      <c r="AZ772" s="41"/>
      <c r="BA772" s="29"/>
      <c r="BB772" s="29"/>
    </row>
    <row r="773" spans="1:54"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42"/>
      <c r="W773" s="29"/>
      <c r="X773" s="41"/>
      <c r="Y773" s="41"/>
      <c r="Z773" s="29"/>
      <c r="AA773" s="29"/>
      <c r="AB773" s="29"/>
      <c r="AC773" s="29"/>
      <c r="AD773" s="29"/>
      <c r="AE773" s="29"/>
      <c r="AF773" s="29"/>
      <c r="AG773" s="29"/>
      <c r="AH773" s="29"/>
      <c r="AI773" s="29"/>
      <c r="AJ773" s="29"/>
      <c r="AK773" s="29"/>
      <c r="AL773" s="29"/>
      <c r="AM773" s="29"/>
      <c r="AN773" s="29"/>
      <c r="AO773" s="29"/>
      <c r="AP773" s="29"/>
      <c r="AQ773" s="29"/>
      <c r="AR773" s="29"/>
      <c r="AS773" s="29"/>
      <c r="AT773" s="29"/>
      <c r="AU773" s="29"/>
      <c r="AV773" s="29"/>
      <c r="AW773" s="42"/>
      <c r="AX773" s="29"/>
      <c r="AY773" s="41"/>
      <c r="AZ773" s="41"/>
      <c r="BA773" s="29"/>
      <c r="BB773" s="29"/>
    </row>
    <row r="774" spans="1:54"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42"/>
      <c r="W774" s="29"/>
      <c r="X774" s="41"/>
      <c r="Y774" s="41"/>
      <c r="Z774" s="29"/>
      <c r="AA774" s="29"/>
      <c r="AB774" s="29"/>
      <c r="AC774" s="29"/>
      <c r="AD774" s="29"/>
      <c r="AE774" s="29"/>
      <c r="AF774" s="29"/>
      <c r="AG774" s="29"/>
      <c r="AH774" s="29"/>
      <c r="AI774" s="29"/>
      <c r="AJ774" s="29"/>
      <c r="AK774" s="29"/>
      <c r="AL774" s="29"/>
      <c r="AM774" s="29"/>
      <c r="AN774" s="29"/>
      <c r="AO774" s="29"/>
      <c r="AP774" s="29"/>
      <c r="AQ774" s="29"/>
      <c r="AR774" s="29"/>
      <c r="AS774" s="29"/>
      <c r="AT774" s="29"/>
      <c r="AU774" s="29"/>
      <c r="AV774" s="29"/>
      <c r="AW774" s="42"/>
      <c r="AX774" s="29"/>
      <c r="AY774" s="41"/>
      <c r="AZ774" s="41"/>
      <c r="BA774" s="29"/>
      <c r="BB774" s="29"/>
    </row>
    <row r="775" spans="1:54"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42"/>
      <c r="W775" s="29"/>
      <c r="X775" s="41"/>
      <c r="Y775" s="41"/>
      <c r="Z775" s="29"/>
      <c r="AA775" s="29"/>
      <c r="AB775" s="29"/>
      <c r="AC775" s="29"/>
      <c r="AD775" s="29"/>
      <c r="AE775" s="29"/>
      <c r="AF775" s="29"/>
      <c r="AG775" s="29"/>
      <c r="AH775" s="29"/>
      <c r="AI775" s="29"/>
      <c r="AJ775" s="29"/>
      <c r="AK775" s="29"/>
      <c r="AL775" s="29"/>
      <c r="AM775" s="29"/>
      <c r="AN775" s="29"/>
      <c r="AO775" s="29"/>
      <c r="AP775" s="29"/>
      <c r="AQ775" s="29"/>
      <c r="AR775" s="29"/>
      <c r="AS775" s="29"/>
      <c r="AT775" s="29"/>
      <c r="AU775" s="29"/>
      <c r="AV775" s="29"/>
      <c r="AW775" s="42"/>
      <c r="AX775" s="29"/>
      <c r="AY775" s="41"/>
      <c r="AZ775" s="41"/>
      <c r="BA775" s="29"/>
      <c r="BB775" s="29"/>
    </row>
    <row r="776" spans="1:54"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42"/>
      <c r="W776" s="29"/>
      <c r="X776" s="41"/>
      <c r="Y776" s="41"/>
      <c r="Z776" s="29"/>
      <c r="AA776" s="29"/>
      <c r="AB776" s="29"/>
      <c r="AC776" s="29"/>
      <c r="AD776" s="29"/>
      <c r="AE776" s="29"/>
      <c r="AF776" s="29"/>
      <c r="AG776" s="29"/>
      <c r="AH776" s="29"/>
      <c r="AI776" s="29"/>
      <c r="AJ776" s="29"/>
      <c r="AK776" s="29"/>
      <c r="AL776" s="29"/>
      <c r="AM776" s="29"/>
      <c r="AN776" s="29"/>
      <c r="AO776" s="29"/>
      <c r="AP776" s="29"/>
      <c r="AQ776" s="29"/>
      <c r="AR776" s="29"/>
      <c r="AS776" s="29"/>
      <c r="AT776" s="29"/>
      <c r="AU776" s="29"/>
      <c r="AV776" s="29"/>
      <c r="AW776" s="42"/>
      <c r="AX776" s="29"/>
      <c r="AY776" s="41"/>
      <c r="AZ776" s="41"/>
      <c r="BA776" s="29"/>
      <c r="BB776" s="29"/>
    </row>
    <row r="777" spans="1:54"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42"/>
      <c r="W777" s="29"/>
      <c r="X777" s="41"/>
      <c r="Y777" s="41"/>
      <c r="Z777" s="29"/>
      <c r="AA777" s="29"/>
      <c r="AB777" s="29"/>
      <c r="AC777" s="29"/>
      <c r="AD777" s="29"/>
      <c r="AE777" s="29"/>
      <c r="AF777" s="29"/>
      <c r="AG777" s="29"/>
      <c r="AH777" s="29"/>
      <c r="AI777" s="29"/>
      <c r="AJ777" s="29"/>
      <c r="AK777" s="29"/>
      <c r="AL777" s="29"/>
      <c r="AM777" s="29"/>
      <c r="AN777" s="29"/>
      <c r="AO777" s="29"/>
      <c r="AP777" s="29"/>
      <c r="AQ777" s="29"/>
      <c r="AR777" s="29"/>
      <c r="AS777" s="29"/>
      <c r="AT777" s="29"/>
      <c r="AU777" s="29"/>
      <c r="AV777" s="29"/>
      <c r="AW777" s="42"/>
      <c r="AX777" s="29"/>
      <c r="AY777" s="41"/>
      <c r="AZ777" s="41"/>
      <c r="BA777" s="29"/>
      <c r="BB777" s="29"/>
    </row>
    <row r="778" spans="1:54"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42"/>
      <c r="W778" s="29"/>
      <c r="X778" s="41"/>
      <c r="Y778" s="41"/>
      <c r="Z778" s="29"/>
      <c r="AA778" s="29"/>
      <c r="AB778" s="29"/>
      <c r="AC778" s="29"/>
      <c r="AD778" s="29"/>
      <c r="AE778" s="29"/>
      <c r="AF778" s="29"/>
      <c r="AG778" s="29"/>
      <c r="AH778" s="29"/>
      <c r="AI778" s="29"/>
      <c r="AJ778" s="29"/>
      <c r="AK778" s="29"/>
      <c r="AL778" s="29"/>
      <c r="AM778" s="29"/>
      <c r="AN778" s="29"/>
      <c r="AO778" s="29"/>
      <c r="AP778" s="29"/>
      <c r="AQ778" s="29"/>
      <c r="AR778" s="29"/>
      <c r="AS778" s="29"/>
      <c r="AT778" s="29"/>
      <c r="AU778" s="29"/>
      <c r="AV778" s="29"/>
      <c r="AW778" s="42"/>
      <c r="AX778" s="29"/>
      <c r="AY778" s="41"/>
      <c r="AZ778" s="41"/>
      <c r="BA778" s="29"/>
      <c r="BB778" s="29"/>
    </row>
    <row r="779" spans="1:54"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42"/>
      <c r="W779" s="29"/>
      <c r="X779" s="41"/>
      <c r="Y779" s="41"/>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42"/>
      <c r="AX779" s="29"/>
      <c r="AY779" s="41"/>
      <c r="AZ779" s="41"/>
      <c r="BA779" s="29"/>
      <c r="BB779" s="29"/>
    </row>
    <row r="780" spans="1:54"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42"/>
      <c r="W780" s="29"/>
      <c r="X780" s="41"/>
      <c r="Y780" s="41"/>
      <c r="Z780" s="29"/>
      <c r="AA780" s="29"/>
      <c r="AB780" s="29"/>
      <c r="AC780" s="29"/>
      <c r="AD780" s="29"/>
      <c r="AE780" s="29"/>
      <c r="AF780" s="29"/>
      <c r="AG780" s="29"/>
      <c r="AH780" s="29"/>
      <c r="AI780" s="29"/>
      <c r="AJ780" s="29"/>
      <c r="AK780" s="29"/>
      <c r="AL780" s="29"/>
      <c r="AM780" s="29"/>
      <c r="AN780" s="29"/>
      <c r="AO780" s="29"/>
      <c r="AP780" s="29"/>
      <c r="AQ780" s="29"/>
      <c r="AR780" s="29"/>
      <c r="AS780" s="29"/>
      <c r="AT780" s="29"/>
      <c r="AU780" s="29"/>
      <c r="AV780" s="29"/>
      <c r="AW780" s="42"/>
      <c r="AX780" s="29"/>
      <c r="AY780" s="41"/>
      <c r="AZ780" s="41"/>
      <c r="BA780" s="29"/>
      <c r="BB780" s="29"/>
    </row>
    <row r="781" spans="1:54"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42"/>
      <c r="W781" s="29"/>
      <c r="X781" s="41"/>
      <c r="Y781" s="41"/>
      <c r="Z781" s="29"/>
      <c r="AA781" s="29"/>
      <c r="AB781" s="29"/>
      <c r="AC781" s="29"/>
      <c r="AD781" s="29"/>
      <c r="AE781" s="29"/>
      <c r="AF781" s="29"/>
      <c r="AG781" s="29"/>
      <c r="AH781" s="29"/>
      <c r="AI781" s="29"/>
      <c r="AJ781" s="29"/>
      <c r="AK781" s="29"/>
      <c r="AL781" s="29"/>
      <c r="AM781" s="29"/>
      <c r="AN781" s="29"/>
      <c r="AO781" s="29"/>
      <c r="AP781" s="29"/>
      <c r="AQ781" s="29"/>
      <c r="AR781" s="29"/>
      <c r="AS781" s="29"/>
      <c r="AT781" s="29"/>
      <c r="AU781" s="29"/>
      <c r="AV781" s="29"/>
      <c r="AW781" s="42"/>
      <c r="AX781" s="29"/>
      <c r="AY781" s="41"/>
      <c r="AZ781" s="41"/>
      <c r="BA781" s="29"/>
      <c r="BB781" s="29"/>
    </row>
    <row r="782" spans="1:54"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42"/>
      <c r="W782" s="29"/>
      <c r="X782" s="41"/>
      <c r="Y782" s="41"/>
      <c r="Z782" s="29"/>
      <c r="AA782" s="29"/>
      <c r="AB782" s="29"/>
      <c r="AC782" s="29"/>
      <c r="AD782" s="29"/>
      <c r="AE782" s="29"/>
      <c r="AF782" s="29"/>
      <c r="AG782" s="29"/>
      <c r="AH782" s="29"/>
      <c r="AI782" s="29"/>
      <c r="AJ782" s="29"/>
      <c r="AK782" s="29"/>
      <c r="AL782" s="29"/>
      <c r="AM782" s="29"/>
      <c r="AN782" s="29"/>
      <c r="AO782" s="29"/>
      <c r="AP782" s="29"/>
      <c r="AQ782" s="29"/>
      <c r="AR782" s="29"/>
      <c r="AS782" s="29"/>
      <c r="AT782" s="29"/>
      <c r="AU782" s="29"/>
      <c r="AV782" s="29"/>
      <c r="AW782" s="42"/>
      <c r="AX782" s="29"/>
      <c r="AY782" s="41"/>
      <c r="AZ782" s="41"/>
      <c r="BA782" s="29"/>
      <c r="BB782" s="29"/>
    </row>
    <row r="783" spans="1:54"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42"/>
      <c r="W783" s="29"/>
      <c r="X783" s="41"/>
      <c r="Y783" s="41"/>
      <c r="Z783" s="29"/>
      <c r="AA783" s="29"/>
      <c r="AB783" s="29"/>
      <c r="AC783" s="29"/>
      <c r="AD783" s="29"/>
      <c r="AE783" s="29"/>
      <c r="AF783" s="29"/>
      <c r="AG783" s="29"/>
      <c r="AH783" s="29"/>
      <c r="AI783" s="29"/>
      <c r="AJ783" s="29"/>
      <c r="AK783" s="29"/>
      <c r="AL783" s="29"/>
      <c r="AM783" s="29"/>
      <c r="AN783" s="29"/>
      <c r="AO783" s="29"/>
      <c r="AP783" s="29"/>
      <c r="AQ783" s="29"/>
      <c r="AR783" s="29"/>
      <c r="AS783" s="29"/>
      <c r="AT783" s="29"/>
      <c r="AU783" s="29"/>
      <c r="AV783" s="29"/>
      <c r="AW783" s="42"/>
      <c r="AX783" s="29"/>
      <c r="AY783" s="41"/>
      <c r="AZ783" s="41"/>
      <c r="BA783" s="29"/>
      <c r="BB783" s="29"/>
    </row>
    <row r="784" spans="1:54"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42"/>
      <c r="W784" s="29"/>
      <c r="X784" s="41"/>
      <c r="Y784" s="41"/>
      <c r="Z784" s="29"/>
      <c r="AA784" s="29"/>
      <c r="AB784" s="29"/>
      <c r="AC784" s="29"/>
      <c r="AD784" s="29"/>
      <c r="AE784" s="29"/>
      <c r="AF784" s="29"/>
      <c r="AG784" s="29"/>
      <c r="AH784" s="29"/>
      <c r="AI784" s="29"/>
      <c r="AJ784" s="29"/>
      <c r="AK784" s="29"/>
      <c r="AL784" s="29"/>
      <c r="AM784" s="29"/>
      <c r="AN784" s="29"/>
      <c r="AO784" s="29"/>
      <c r="AP784" s="29"/>
      <c r="AQ784" s="29"/>
      <c r="AR784" s="29"/>
      <c r="AS784" s="29"/>
      <c r="AT784" s="29"/>
      <c r="AU784" s="29"/>
      <c r="AV784" s="29"/>
      <c r="AW784" s="42"/>
      <c r="AX784" s="29"/>
      <c r="AY784" s="41"/>
      <c r="AZ784" s="41"/>
      <c r="BA784" s="29"/>
      <c r="BB784" s="29"/>
    </row>
    <row r="785" spans="1:54"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42"/>
      <c r="W785" s="29"/>
      <c r="X785" s="41"/>
      <c r="Y785" s="41"/>
      <c r="Z785" s="29"/>
      <c r="AA785" s="29"/>
      <c r="AB785" s="29"/>
      <c r="AC785" s="29"/>
      <c r="AD785" s="29"/>
      <c r="AE785" s="29"/>
      <c r="AF785" s="29"/>
      <c r="AG785" s="29"/>
      <c r="AH785" s="29"/>
      <c r="AI785" s="29"/>
      <c r="AJ785" s="29"/>
      <c r="AK785" s="29"/>
      <c r="AL785" s="29"/>
      <c r="AM785" s="29"/>
      <c r="AN785" s="29"/>
      <c r="AO785" s="29"/>
      <c r="AP785" s="29"/>
      <c r="AQ785" s="29"/>
      <c r="AR785" s="29"/>
      <c r="AS785" s="29"/>
      <c r="AT785" s="29"/>
      <c r="AU785" s="29"/>
      <c r="AV785" s="29"/>
      <c r="AW785" s="42"/>
      <c r="AX785" s="29"/>
      <c r="AY785" s="41"/>
      <c r="AZ785" s="41"/>
      <c r="BA785" s="29"/>
      <c r="BB785" s="29"/>
    </row>
    <row r="786" spans="1:54"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42"/>
      <c r="W786" s="29"/>
      <c r="X786" s="41"/>
      <c r="Y786" s="41"/>
      <c r="Z786" s="29"/>
      <c r="AA786" s="29"/>
      <c r="AB786" s="29"/>
      <c r="AC786" s="29"/>
      <c r="AD786" s="29"/>
      <c r="AE786" s="29"/>
      <c r="AF786" s="29"/>
      <c r="AG786" s="29"/>
      <c r="AH786" s="29"/>
      <c r="AI786" s="29"/>
      <c r="AJ786" s="29"/>
      <c r="AK786" s="29"/>
      <c r="AL786" s="29"/>
      <c r="AM786" s="29"/>
      <c r="AN786" s="29"/>
      <c r="AO786" s="29"/>
      <c r="AP786" s="29"/>
      <c r="AQ786" s="29"/>
      <c r="AR786" s="29"/>
      <c r="AS786" s="29"/>
      <c r="AT786" s="29"/>
      <c r="AU786" s="29"/>
      <c r="AV786" s="29"/>
      <c r="AW786" s="42"/>
      <c r="AX786" s="29"/>
      <c r="AY786" s="41"/>
      <c r="AZ786" s="41"/>
      <c r="BA786" s="29"/>
      <c r="BB786" s="29"/>
    </row>
    <row r="787" spans="1:54"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42"/>
      <c r="W787" s="29"/>
      <c r="X787" s="41"/>
      <c r="Y787" s="41"/>
      <c r="Z787" s="29"/>
      <c r="AA787" s="29"/>
      <c r="AB787" s="29"/>
      <c r="AC787" s="29"/>
      <c r="AD787" s="29"/>
      <c r="AE787" s="29"/>
      <c r="AF787" s="29"/>
      <c r="AG787" s="29"/>
      <c r="AH787" s="29"/>
      <c r="AI787" s="29"/>
      <c r="AJ787" s="29"/>
      <c r="AK787" s="29"/>
      <c r="AL787" s="29"/>
      <c r="AM787" s="29"/>
      <c r="AN787" s="29"/>
      <c r="AO787" s="29"/>
      <c r="AP787" s="29"/>
      <c r="AQ787" s="29"/>
      <c r="AR787" s="29"/>
      <c r="AS787" s="29"/>
      <c r="AT787" s="29"/>
      <c r="AU787" s="29"/>
      <c r="AV787" s="29"/>
      <c r="AW787" s="42"/>
      <c r="AX787" s="29"/>
      <c r="AY787" s="41"/>
      <c r="AZ787" s="41"/>
      <c r="BA787" s="29"/>
      <c r="BB787" s="29"/>
    </row>
    <row r="788" spans="1:54"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42"/>
      <c r="W788" s="29"/>
      <c r="X788" s="41"/>
      <c r="Y788" s="41"/>
      <c r="Z788" s="29"/>
      <c r="AA788" s="29"/>
      <c r="AB788" s="29"/>
      <c r="AC788" s="29"/>
      <c r="AD788" s="29"/>
      <c r="AE788" s="29"/>
      <c r="AF788" s="29"/>
      <c r="AG788" s="29"/>
      <c r="AH788" s="29"/>
      <c r="AI788" s="29"/>
      <c r="AJ788" s="29"/>
      <c r="AK788" s="29"/>
      <c r="AL788" s="29"/>
      <c r="AM788" s="29"/>
      <c r="AN788" s="29"/>
      <c r="AO788" s="29"/>
      <c r="AP788" s="29"/>
      <c r="AQ788" s="29"/>
      <c r="AR788" s="29"/>
      <c r="AS788" s="29"/>
      <c r="AT788" s="29"/>
      <c r="AU788" s="29"/>
      <c r="AV788" s="29"/>
      <c r="AW788" s="42"/>
      <c r="AX788" s="29"/>
      <c r="AY788" s="41"/>
      <c r="AZ788" s="41"/>
      <c r="BA788" s="29"/>
      <c r="BB788" s="29"/>
    </row>
    <row r="789" spans="1:54"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42"/>
      <c r="W789" s="29"/>
      <c r="X789" s="41"/>
      <c r="Y789" s="41"/>
      <c r="Z789" s="29"/>
      <c r="AA789" s="29"/>
      <c r="AB789" s="29"/>
      <c r="AC789" s="29"/>
      <c r="AD789" s="29"/>
      <c r="AE789" s="29"/>
      <c r="AF789" s="29"/>
      <c r="AG789" s="29"/>
      <c r="AH789" s="29"/>
      <c r="AI789" s="29"/>
      <c r="AJ789" s="29"/>
      <c r="AK789" s="29"/>
      <c r="AL789" s="29"/>
      <c r="AM789" s="29"/>
      <c r="AN789" s="29"/>
      <c r="AO789" s="29"/>
      <c r="AP789" s="29"/>
      <c r="AQ789" s="29"/>
      <c r="AR789" s="29"/>
      <c r="AS789" s="29"/>
      <c r="AT789" s="29"/>
      <c r="AU789" s="29"/>
      <c r="AV789" s="29"/>
      <c r="AW789" s="42"/>
      <c r="AX789" s="29"/>
      <c r="AY789" s="41"/>
      <c r="AZ789" s="41"/>
      <c r="BA789" s="29"/>
      <c r="BB789" s="29"/>
    </row>
    <row r="790" spans="1:54"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42"/>
      <c r="W790" s="29"/>
      <c r="X790" s="41"/>
      <c r="Y790" s="41"/>
      <c r="Z790" s="29"/>
      <c r="AA790" s="29"/>
      <c r="AB790" s="29"/>
      <c r="AC790" s="29"/>
      <c r="AD790" s="29"/>
      <c r="AE790" s="29"/>
      <c r="AF790" s="29"/>
      <c r="AG790" s="29"/>
      <c r="AH790" s="29"/>
      <c r="AI790" s="29"/>
      <c r="AJ790" s="29"/>
      <c r="AK790" s="29"/>
      <c r="AL790" s="29"/>
      <c r="AM790" s="29"/>
      <c r="AN790" s="29"/>
      <c r="AO790" s="29"/>
      <c r="AP790" s="29"/>
      <c r="AQ790" s="29"/>
      <c r="AR790" s="29"/>
      <c r="AS790" s="29"/>
      <c r="AT790" s="29"/>
      <c r="AU790" s="29"/>
      <c r="AV790" s="29"/>
      <c r="AW790" s="42"/>
      <c r="AX790" s="29"/>
      <c r="AY790" s="41"/>
      <c r="AZ790" s="41"/>
      <c r="BA790" s="29"/>
      <c r="BB790" s="29"/>
    </row>
    <row r="791" spans="1:54"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42"/>
      <c r="W791" s="29"/>
      <c r="X791" s="41"/>
      <c r="Y791" s="41"/>
      <c r="Z791" s="29"/>
      <c r="AA791" s="29"/>
      <c r="AB791" s="29"/>
      <c r="AC791" s="29"/>
      <c r="AD791" s="29"/>
      <c r="AE791" s="29"/>
      <c r="AF791" s="29"/>
      <c r="AG791" s="29"/>
      <c r="AH791" s="29"/>
      <c r="AI791" s="29"/>
      <c r="AJ791" s="29"/>
      <c r="AK791" s="29"/>
      <c r="AL791" s="29"/>
      <c r="AM791" s="29"/>
      <c r="AN791" s="29"/>
      <c r="AO791" s="29"/>
      <c r="AP791" s="29"/>
      <c r="AQ791" s="29"/>
      <c r="AR791" s="29"/>
      <c r="AS791" s="29"/>
      <c r="AT791" s="29"/>
      <c r="AU791" s="29"/>
      <c r="AV791" s="29"/>
      <c r="AW791" s="42"/>
      <c r="AX791" s="29"/>
      <c r="AY791" s="41"/>
      <c r="AZ791" s="41"/>
      <c r="BA791" s="29"/>
      <c r="BB791" s="29"/>
    </row>
    <row r="792" spans="1:54"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42"/>
      <c r="W792" s="29"/>
      <c r="X792" s="41"/>
      <c r="Y792" s="41"/>
      <c r="Z792" s="29"/>
      <c r="AA792" s="29"/>
      <c r="AB792" s="29"/>
      <c r="AC792" s="29"/>
      <c r="AD792" s="29"/>
      <c r="AE792" s="29"/>
      <c r="AF792" s="29"/>
      <c r="AG792" s="29"/>
      <c r="AH792" s="29"/>
      <c r="AI792" s="29"/>
      <c r="AJ792" s="29"/>
      <c r="AK792" s="29"/>
      <c r="AL792" s="29"/>
      <c r="AM792" s="29"/>
      <c r="AN792" s="29"/>
      <c r="AO792" s="29"/>
      <c r="AP792" s="29"/>
      <c r="AQ792" s="29"/>
      <c r="AR792" s="29"/>
      <c r="AS792" s="29"/>
      <c r="AT792" s="29"/>
      <c r="AU792" s="29"/>
      <c r="AV792" s="29"/>
      <c r="AW792" s="42"/>
      <c r="AX792" s="29"/>
      <c r="AY792" s="41"/>
      <c r="AZ792" s="41"/>
      <c r="BA792" s="29"/>
      <c r="BB792" s="29"/>
    </row>
    <row r="793" spans="1:54"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42"/>
      <c r="W793" s="29"/>
      <c r="X793" s="41"/>
      <c r="Y793" s="41"/>
      <c r="Z793" s="29"/>
      <c r="AA793" s="29"/>
      <c r="AB793" s="29"/>
      <c r="AC793" s="29"/>
      <c r="AD793" s="29"/>
      <c r="AE793" s="29"/>
      <c r="AF793" s="29"/>
      <c r="AG793" s="29"/>
      <c r="AH793" s="29"/>
      <c r="AI793" s="29"/>
      <c r="AJ793" s="29"/>
      <c r="AK793" s="29"/>
      <c r="AL793" s="29"/>
      <c r="AM793" s="29"/>
      <c r="AN793" s="29"/>
      <c r="AO793" s="29"/>
      <c r="AP793" s="29"/>
      <c r="AQ793" s="29"/>
      <c r="AR793" s="29"/>
      <c r="AS793" s="29"/>
      <c r="AT793" s="29"/>
      <c r="AU793" s="29"/>
      <c r="AV793" s="29"/>
      <c r="AW793" s="42"/>
      <c r="AX793" s="29"/>
      <c r="AY793" s="41"/>
      <c r="AZ793" s="41"/>
      <c r="BA793" s="29"/>
      <c r="BB793" s="29"/>
    </row>
    <row r="794" spans="1:54"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42"/>
      <c r="W794" s="29"/>
      <c r="X794" s="41"/>
      <c r="Y794" s="41"/>
      <c r="Z794" s="29"/>
      <c r="AA794" s="29"/>
      <c r="AB794" s="29"/>
      <c r="AC794" s="29"/>
      <c r="AD794" s="29"/>
      <c r="AE794" s="29"/>
      <c r="AF794" s="29"/>
      <c r="AG794" s="29"/>
      <c r="AH794" s="29"/>
      <c r="AI794" s="29"/>
      <c r="AJ794" s="29"/>
      <c r="AK794" s="29"/>
      <c r="AL794" s="29"/>
      <c r="AM794" s="29"/>
      <c r="AN794" s="29"/>
      <c r="AO794" s="29"/>
      <c r="AP794" s="29"/>
      <c r="AQ794" s="29"/>
      <c r="AR794" s="29"/>
      <c r="AS794" s="29"/>
      <c r="AT794" s="29"/>
      <c r="AU794" s="29"/>
      <c r="AV794" s="29"/>
      <c r="AW794" s="42"/>
      <c r="AX794" s="29"/>
      <c r="AY794" s="41"/>
      <c r="AZ794" s="41"/>
      <c r="BA794" s="29"/>
      <c r="BB794" s="29"/>
    </row>
    <row r="795" spans="1:54"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42"/>
      <c r="W795" s="29"/>
      <c r="X795" s="41"/>
      <c r="Y795" s="41"/>
      <c r="Z795" s="29"/>
      <c r="AA795" s="29"/>
      <c r="AB795" s="29"/>
      <c r="AC795" s="29"/>
      <c r="AD795" s="29"/>
      <c r="AE795" s="29"/>
      <c r="AF795" s="29"/>
      <c r="AG795" s="29"/>
      <c r="AH795" s="29"/>
      <c r="AI795" s="29"/>
      <c r="AJ795" s="29"/>
      <c r="AK795" s="29"/>
      <c r="AL795" s="29"/>
      <c r="AM795" s="29"/>
      <c r="AN795" s="29"/>
      <c r="AO795" s="29"/>
      <c r="AP795" s="29"/>
      <c r="AQ795" s="29"/>
      <c r="AR795" s="29"/>
      <c r="AS795" s="29"/>
      <c r="AT795" s="29"/>
      <c r="AU795" s="29"/>
      <c r="AV795" s="29"/>
      <c r="AW795" s="42"/>
      <c r="AX795" s="29"/>
      <c r="AY795" s="41"/>
      <c r="AZ795" s="41"/>
      <c r="BA795" s="29"/>
      <c r="BB795" s="29"/>
    </row>
    <row r="796" spans="1:54"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42"/>
      <c r="W796" s="29"/>
      <c r="X796" s="41"/>
      <c r="Y796" s="41"/>
      <c r="Z796" s="29"/>
      <c r="AA796" s="29"/>
      <c r="AB796" s="29"/>
      <c r="AC796" s="29"/>
      <c r="AD796" s="29"/>
      <c r="AE796" s="29"/>
      <c r="AF796" s="29"/>
      <c r="AG796" s="29"/>
      <c r="AH796" s="29"/>
      <c r="AI796" s="29"/>
      <c r="AJ796" s="29"/>
      <c r="AK796" s="29"/>
      <c r="AL796" s="29"/>
      <c r="AM796" s="29"/>
      <c r="AN796" s="29"/>
      <c r="AO796" s="29"/>
      <c r="AP796" s="29"/>
      <c r="AQ796" s="29"/>
      <c r="AR796" s="29"/>
      <c r="AS796" s="29"/>
      <c r="AT796" s="29"/>
      <c r="AU796" s="29"/>
      <c r="AV796" s="29"/>
      <c r="AW796" s="42"/>
      <c r="AX796" s="29"/>
      <c r="AY796" s="41"/>
      <c r="AZ796" s="41"/>
      <c r="BA796" s="29"/>
      <c r="BB796" s="29"/>
    </row>
    <row r="797" spans="1:54"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42"/>
      <c r="W797" s="29"/>
      <c r="X797" s="41"/>
      <c r="Y797" s="41"/>
      <c r="Z797" s="29"/>
      <c r="AA797" s="29"/>
      <c r="AB797" s="29"/>
      <c r="AC797" s="29"/>
      <c r="AD797" s="29"/>
      <c r="AE797" s="29"/>
      <c r="AF797" s="29"/>
      <c r="AG797" s="29"/>
      <c r="AH797" s="29"/>
      <c r="AI797" s="29"/>
      <c r="AJ797" s="29"/>
      <c r="AK797" s="29"/>
      <c r="AL797" s="29"/>
      <c r="AM797" s="29"/>
      <c r="AN797" s="29"/>
      <c r="AO797" s="29"/>
      <c r="AP797" s="29"/>
      <c r="AQ797" s="29"/>
      <c r="AR797" s="29"/>
      <c r="AS797" s="29"/>
      <c r="AT797" s="29"/>
      <c r="AU797" s="29"/>
      <c r="AV797" s="29"/>
      <c r="AW797" s="42"/>
      <c r="AX797" s="29"/>
      <c r="AY797" s="41"/>
      <c r="AZ797" s="41"/>
      <c r="BA797" s="29"/>
      <c r="BB797" s="29"/>
    </row>
    <row r="798" spans="1:54"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42"/>
      <c r="W798" s="29"/>
      <c r="X798" s="41"/>
      <c r="Y798" s="41"/>
      <c r="Z798" s="29"/>
      <c r="AA798" s="29"/>
      <c r="AB798" s="29"/>
      <c r="AC798" s="29"/>
      <c r="AD798" s="29"/>
      <c r="AE798" s="29"/>
      <c r="AF798" s="29"/>
      <c r="AG798" s="29"/>
      <c r="AH798" s="29"/>
      <c r="AI798" s="29"/>
      <c r="AJ798" s="29"/>
      <c r="AK798" s="29"/>
      <c r="AL798" s="29"/>
      <c r="AM798" s="29"/>
      <c r="AN798" s="29"/>
      <c r="AO798" s="29"/>
      <c r="AP798" s="29"/>
      <c r="AQ798" s="29"/>
      <c r="AR798" s="29"/>
      <c r="AS798" s="29"/>
      <c r="AT798" s="29"/>
      <c r="AU798" s="29"/>
      <c r="AV798" s="29"/>
      <c r="AW798" s="42"/>
      <c r="AX798" s="29"/>
      <c r="AY798" s="41"/>
      <c r="AZ798" s="41"/>
      <c r="BA798" s="29"/>
      <c r="BB798" s="29"/>
    </row>
    <row r="799" spans="1:54"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42"/>
      <c r="W799" s="29"/>
      <c r="X799" s="41"/>
      <c r="Y799" s="41"/>
      <c r="Z799" s="29"/>
      <c r="AA799" s="29"/>
      <c r="AB799" s="29"/>
      <c r="AC799" s="29"/>
      <c r="AD799" s="29"/>
      <c r="AE799" s="29"/>
      <c r="AF799" s="29"/>
      <c r="AG799" s="29"/>
      <c r="AH799" s="29"/>
      <c r="AI799" s="29"/>
      <c r="AJ799" s="29"/>
      <c r="AK799" s="29"/>
      <c r="AL799" s="29"/>
      <c r="AM799" s="29"/>
      <c r="AN799" s="29"/>
      <c r="AO799" s="29"/>
      <c r="AP799" s="29"/>
      <c r="AQ799" s="29"/>
      <c r="AR799" s="29"/>
      <c r="AS799" s="29"/>
      <c r="AT799" s="29"/>
      <c r="AU799" s="29"/>
      <c r="AV799" s="29"/>
      <c r="AW799" s="42"/>
      <c r="AX799" s="29"/>
      <c r="AY799" s="41"/>
      <c r="AZ799" s="41"/>
      <c r="BA799" s="29"/>
      <c r="BB799" s="29"/>
    </row>
    <row r="800" spans="1:54"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42"/>
      <c r="W800" s="29"/>
      <c r="X800" s="41"/>
      <c r="Y800" s="41"/>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42"/>
      <c r="AX800" s="29"/>
      <c r="AY800" s="41"/>
      <c r="AZ800" s="41"/>
      <c r="BA800" s="29"/>
      <c r="BB800" s="29"/>
    </row>
    <row r="801" spans="1:54"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42"/>
      <c r="W801" s="29"/>
      <c r="X801" s="41"/>
      <c r="Y801" s="41"/>
      <c r="Z801" s="29"/>
      <c r="AA801" s="29"/>
      <c r="AB801" s="29"/>
      <c r="AC801" s="29"/>
      <c r="AD801" s="29"/>
      <c r="AE801" s="29"/>
      <c r="AF801" s="29"/>
      <c r="AG801" s="29"/>
      <c r="AH801" s="29"/>
      <c r="AI801" s="29"/>
      <c r="AJ801" s="29"/>
      <c r="AK801" s="29"/>
      <c r="AL801" s="29"/>
      <c r="AM801" s="29"/>
      <c r="AN801" s="29"/>
      <c r="AO801" s="29"/>
      <c r="AP801" s="29"/>
      <c r="AQ801" s="29"/>
      <c r="AR801" s="29"/>
      <c r="AS801" s="29"/>
      <c r="AT801" s="29"/>
      <c r="AU801" s="29"/>
      <c r="AV801" s="29"/>
      <c r="AW801" s="42"/>
      <c r="AX801" s="29"/>
      <c r="AY801" s="41"/>
      <c r="AZ801" s="41"/>
      <c r="BA801" s="29"/>
      <c r="BB801" s="29"/>
    </row>
    <row r="802" spans="1:54"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42"/>
      <c r="W802" s="29"/>
      <c r="X802" s="41"/>
      <c r="Y802" s="41"/>
      <c r="Z802" s="29"/>
      <c r="AA802" s="29"/>
      <c r="AB802" s="29"/>
      <c r="AC802" s="29"/>
      <c r="AD802" s="29"/>
      <c r="AE802" s="29"/>
      <c r="AF802" s="29"/>
      <c r="AG802" s="29"/>
      <c r="AH802" s="29"/>
      <c r="AI802" s="29"/>
      <c r="AJ802" s="29"/>
      <c r="AK802" s="29"/>
      <c r="AL802" s="29"/>
      <c r="AM802" s="29"/>
      <c r="AN802" s="29"/>
      <c r="AO802" s="29"/>
      <c r="AP802" s="29"/>
      <c r="AQ802" s="29"/>
      <c r="AR802" s="29"/>
      <c r="AS802" s="29"/>
      <c r="AT802" s="29"/>
      <c r="AU802" s="29"/>
      <c r="AV802" s="29"/>
      <c r="AW802" s="42"/>
      <c r="AX802" s="29"/>
      <c r="AY802" s="41"/>
      <c r="AZ802" s="41"/>
      <c r="BA802" s="29"/>
      <c r="BB802" s="29"/>
    </row>
    <row r="803" spans="1:54"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42"/>
      <c r="W803" s="29"/>
      <c r="X803" s="41"/>
      <c r="Y803" s="41"/>
      <c r="Z803" s="29"/>
      <c r="AA803" s="29"/>
      <c r="AB803" s="29"/>
      <c r="AC803" s="29"/>
      <c r="AD803" s="29"/>
      <c r="AE803" s="29"/>
      <c r="AF803" s="29"/>
      <c r="AG803" s="29"/>
      <c r="AH803" s="29"/>
      <c r="AI803" s="29"/>
      <c r="AJ803" s="29"/>
      <c r="AK803" s="29"/>
      <c r="AL803" s="29"/>
      <c r="AM803" s="29"/>
      <c r="AN803" s="29"/>
      <c r="AO803" s="29"/>
      <c r="AP803" s="29"/>
      <c r="AQ803" s="29"/>
      <c r="AR803" s="29"/>
      <c r="AS803" s="29"/>
      <c r="AT803" s="29"/>
      <c r="AU803" s="29"/>
      <c r="AV803" s="29"/>
      <c r="AW803" s="42"/>
      <c r="AX803" s="29"/>
      <c r="AY803" s="41"/>
      <c r="AZ803" s="41"/>
      <c r="BA803" s="29"/>
      <c r="BB803" s="29"/>
    </row>
    <row r="804" spans="1:54"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42"/>
      <c r="W804" s="29"/>
      <c r="X804" s="41"/>
      <c r="Y804" s="41"/>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42"/>
      <c r="AX804" s="29"/>
      <c r="AY804" s="41"/>
      <c r="AZ804" s="41"/>
      <c r="BA804" s="29"/>
      <c r="BB804" s="29"/>
    </row>
    <row r="805" spans="1:54"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42"/>
      <c r="W805" s="29"/>
      <c r="X805" s="41"/>
      <c r="Y805" s="41"/>
      <c r="Z805" s="29"/>
      <c r="AA805" s="29"/>
      <c r="AB805" s="29"/>
      <c r="AC805" s="29"/>
      <c r="AD805" s="29"/>
      <c r="AE805" s="29"/>
      <c r="AF805" s="29"/>
      <c r="AG805" s="29"/>
      <c r="AH805" s="29"/>
      <c r="AI805" s="29"/>
      <c r="AJ805" s="29"/>
      <c r="AK805" s="29"/>
      <c r="AL805" s="29"/>
      <c r="AM805" s="29"/>
      <c r="AN805" s="29"/>
      <c r="AO805" s="29"/>
      <c r="AP805" s="29"/>
      <c r="AQ805" s="29"/>
      <c r="AR805" s="29"/>
      <c r="AS805" s="29"/>
      <c r="AT805" s="29"/>
      <c r="AU805" s="29"/>
      <c r="AV805" s="29"/>
      <c r="AW805" s="42"/>
      <c r="AX805" s="29"/>
      <c r="AY805" s="41"/>
      <c r="AZ805" s="41"/>
      <c r="BA805" s="29"/>
      <c r="BB805" s="29"/>
    </row>
    <row r="806" spans="1:54"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42"/>
      <c r="W806" s="29"/>
      <c r="X806" s="41"/>
      <c r="Y806" s="41"/>
      <c r="Z806" s="29"/>
      <c r="AA806" s="29"/>
      <c r="AB806" s="29"/>
      <c r="AC806" s="29"/>
      <c r="AD806" s="29"/>
      <c r="AE806" s="29"/>
      <c r="AF806" s="29"/>
      <c r="AG806" s="29"/>
      <c r="AH806" s="29"/>
      <c r="AI806" s="29"/>
      <c r="AJ806" s="29"/>
      <c r="AK806" s="29"/>
      <c r="AL806" s="29"/>
      <c r="AM806" s="29"/>
      <c r="AN806" s="29"/>
      <c r="AO806" s="29"/>
      <c r="AP806" s="29"/>
      <c r="AQ806" s="29"/>
      <c r="AR806" s="29"/>
      <c r="AS806" s="29"/>
      <c r="AT806" s="29"/>
      <c r="AU806" s="29"/>
      <c r="AV806" s="29"/>
      <c r="AW806" s="42"/>
      <c r="AX806" s="29"/>
      <c r="AY806" s="41"/>
      <c r="AZ806" s="41"/>
      <c r="BA806" s="29"/>
      <c r="BB806" s="29"/>
    </row>
    <row r="807" spans="1:54"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42"/>
      <c r="W807" s="29"/>
      <c r="X807" s="41"/>
      <c r="Y807" s="41"/>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42"/>
      <c r="AX807" s="29"/>
      <c r="AY807" s="41"/>
      <c r="AZ807" s="41"/>
      <c r="BA807" s="29"/>
      <c r="BB807" s="29"/>
    </row>
    <row r="808" spans="1:54"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42"/>
      <c r="W808" s="29"/>
      <c r="X808" s="41"/>
      <c r="Y808" s="41"/>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42"/>
      <c r="AX808" s="29"/>
      <c r="AY808" s="41"/>
      <c r="AZ808" s="41"/>
      <c r="BA808" s="29"/>
      <c r="BB808" s="29"/>
    </row>
    <row r="809" spans="1:54"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42"/>
      <c r="W809" s="29"/>
      <c r="X809" s="41"/>
      <c r="Y809" s="41"/>
      <c r="Z809" s="29"/>
      <c r="AA809" s="29"/>
      <c r="AB809" s="29"/>
      <c r="AC809" s="29"/>
      <c r="AD809" s="29"/>
      <c r="AE809" s="29"/>
      <c r="AF809" s="29"/>
      <c r="AG809" s="29"/>
      <c r="AH809" s="29"/>
      <c r="AI809" s="29"/>
      <c r="AJ809" s="29"/>
      <c r="AK809" s="29"/>
      <c r="AL809" s="29"/>
      <c r="AM809" s="29"/>
      <c r="AN809" s="29"/>
      <c r="AO809" s="29"/>
      <c r="AP809" s="29"/>
      <c r="AQ809" s="29"/>
      <c r="AR809" s="29"/>
      <c r="AS809" s="29"/>
      <c r="AT809" s="29"/>
      <c r="AU809" s="29"/>
      <c r="AV809" s="29"/>
      <c r="AW809" s="42"/>
      <c r="AX809" s="29"/>
      <c r="AY809" s="41"/>
      <c r="AZ809" s="41"/>
      <c r="BA809" s="29"/>
      <c r="BB809" s="29"/>
    </row>
    <row r="810" spans="1:54"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42"/>
      <c r="W810" s="29"/>
      <c r="X810" s="41"/>
      <c r="Y810" s="41"/>
      <c r="Z810" s="29"/>
      <c r="AA810" s="29"/>
      <c r="AB810" s="29"/>
      <c r="AC810" s="29"/>
      <c r="AD810" s="29"/>
      <c r="AE810" s="29"/>
      <c r="AF810" s="29"/>
      <c r="AG810" s="29"/>
      <c r="AH810" s="29"/>
      <c r="AI810" s="29"/>
      <c r="AJ810" s="29"/>
      <c r="AK810" s="29"/>
      <c r="AL810" s="29"/>
      <c r="AM810" s="29"/>
      <c r="AN810" s="29"/>
      <c r="AO810" s="29"/>
      <c r="AP810" s="29"/>
      <c r="AQ810" s="29"/>
      <c r="AR810" s="29"/>
      <c r="AS810" s="29"/>
      <c r="AT810" s="29"/>
      <c r="AU810" s="29"/>
      <c r="AV810" s="29"/>
      <c r="AW810" s="42"/>
      <c r="AX810" s="29"/>
      <c r="AY810" s="41"/>
      <c r="AZ810" s="41"/>
      <c r="BA810" s="29"/>
      <c r="BB810" s="29"/>
    </row>
    <row r="811" spans="1:54"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42"/>
      <c r="W811" s="29"/>
      <c r="X811" s="41"/>
      <c r="Y811" s="41"/>
      <c r="Z811" s="29"/>
      <c r="AA811" s="29"/>
      <c r="AB811" s="29"/>
      <c r="AC811" s="29"/>
      <c r="AD811" s="29"/>
      <c r="AE811" s="29"/>
      <c r="AF811" s="29"/>
      <c r="AG811" s="29"/>
      <c r="AH811" s="29"/>
      <c r="AI811" s="29"/>
      <c r="AJ811" s="29"/>
      <c r="AK811" s="29"/>
      <c r="AL811" s="29"/>
      <c r="AM811" s="29"/>
      <c r="AN811" s="29"/>
      <c r="AO811" s="29"/>
      <c r="AP811" s="29"/>
      <c r="AQ811" s="29"/>
      <c r="AR811" s="29"/>
      <c r="AS811" s="29"/>
      <c r="AT811" s="29"/>
      <c r="AU811" s="29"/>
      <c r="AV811" s="29"/>
      <c r="AW811" s="42"/>
      <c r="AX811" s="29"/>
      <c r="AY811" s="41"/>
      <c r="AZ811" s="41"/>
      <c r="BA811" s="29"/>
      <c r="BB811" s="29"/>
    </row>
    <row r="812" spans="1:54"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42"/>
      <c r="W812" s="29"/>
      <c r="X812" s="41"/>
      <c r="Y812" s="41"/>
      <c r="Z812" s="29"/>
      <c r="AA812" s="29"/>
      <c r="AB812" s="29"/>
      <c r="AC812" s="29"/>
      <c r="AD812" s="29"/>
      <c r="AE812" s="29"/>
      <c r="AF812" s="29"/>
      <c r="AG812" s="29"/>
      <c r="AH812" s="29"/>
      <c r="AI812" s="29"/>
      <c r="AJ812" s="29"/>
      <c r="AK812" s="29"/>
      <c r="AL812" s="29"/>
      <c r="AM812" s="29"/>
      <c r="AN812" s="29"/>
      <c r="AO812" s="29"/>
      <c r="AP812" s="29"/>
      <c r="AQ812" s="29"/>
      <c r="AR812" s="29"/>
      <c r="AS812" s="29"/>
      <c r="AT812" s="29"/>
      <c r="AU812" s="29"/>
      <c r="AV812" s="29"/>
      <c r="AW812" s="42"/>
      <c r="AX812" s="29"/>
      <c r="AY812" s="41"/>
      <c r="AZ812" s="41"/>
      <c r="BA812" s="29"/>
      <c r="BB812" s="29"/>
    </row>
    <row r="813" spans="1:54"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42"/>
      <c r="W813" s="29"/>
      <c r="X813" s="41"/>
      <c r="Y813" s="41"/>
      <c r="Z813" s="29"/>
      <c r="AA813" s="29"/>
      <c r="AB813" s="29"/>
      <c r="AC813" s="29"/>
      <c r="AD813" s="29"/>
      <c r="AE813" s="29"/>
      <c r="AF813" s="29"/>
      <c r="AG813" s="29"/>
      <c r="AH813" s="29"/>
      <c r="AI813" s="29"/>
      <c r="AJ813" s="29"/>
      <c r="AK813" s="29"/>
      <c r="AL813" s="29"/>
      <c r="AM813" s="29"/>
      <c r="AN813" s="29"/>
      <c r="AO813" s="29"/>
      <c r="AP813" s="29"/>
      <c r="AQ813" s="29"/>
      <c r="AR813" s="29"/>
      <c r="AS813" s="29"/>
      <c r="AT813" s="29"/>
      <c r="AU813" s="29"/>
      <c r="AV813" s="29"/>
      <c r="AW813" s="42"/>
      <c r="AX813" s="29"/>
      <c r="AY813" s="41"/>
      <c r="AZ813" s="41"/>
      <c r="BA813" s="29"/>
      <c r="BB813" s="29"/>
    </row>
    <row r="814" spans="1:54"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42"/>
      <c r="W814" s="29"/>
      <c r="X814" s="41"/>
      <c r="Y814" s="41"/>
      <c r="Z814" s="29"/>
      <c r="AA814" s="29"/>
      <c r="AB814" s="29"/>
      <c r="AC814" s="29"/>
      <c r="AD814" s="29"/>
      <c r="AE814" s="29"/>
      <c r="AF814" s="29"/>
      <c r="AG814" s="29"/>
      <c r="AH814" s="29"/>
      <c r="AI814" s="29"/>
      <c r="AJ814" s="29"/>
      <c r="AK814" s="29"/>
      <c r="AL814" s="29"/>
      <c r="AM814" s="29"/>
      <c r="AN814" s="29"/>
      <c r="AO814" s="29"/>
      <c r="AP814" s="29"/>
      <c r="AQ814" s="29"/>
      <c r="AR814" s="29"/>
      <c r="AS814" s="29"/>
      <c r="AT814" s="29"/>
      <c r="AU814" s="29"/>
      <c r="AV814" s="29"/>
      <c r="AW814" s="42"/>
      <c r="AX814" s="29"/>
      <c r="AY814" s="41"/>
      <c r="AZ814" s="41"/>
      <c r="BA814" s="29"/>
      <c r="BB814" s="29"/>
    </row>
    <row r="815" spans="1:54"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42"/>
      <c r="W815" s="29"/>
      <c r="X815" s="41"/>
      <c r="Y815" s="41"/>
      <c r="Z815" s="29"/>
      <c r="AA815" s="29"/>
      <c r="AB815" s="29"/>
      <c r="AC815" s="29"/>
      <c r="AD815" s="29"/>
      <c r="AE815" s="29"/>
      <c r="AF815" s="29"/>
      <c r="AG815" s="29"/>
      <c r="AH815" s="29"/>
      <c r="AI815" s="29"/>
      <c r="AJ815" s="29"/>
      <c r="AK815" s="29"/>
      <c r="AL815" s="29"/>
      <c r="AM815" s="29"/>
      <c r="AN815" s="29"/>
      <c r="AO815" s="29"/>
      <c r="AP815" s="29"/>
      <c r="AQ815" s="29"/>
      <c r="AR815" s="29"/>
      <c r="AS815" s="29"/>
      <c r="AT815" s="29"/>
      <c r="AU815" s="29"/>
      <c r="AV815" s="29"/>
      <c r="AW815" s="42"/>
      <c r="AX815" s="29"/>
      <c r="AY815" s="41"/>
      <c r="AZ815" s="41"/>
      <c r="BA815" s="29"/>
      <c r="BB815" s="29"/>
    </row>
    <row r="816" spans="1:54"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42"/>
      <c r="W816" s="29"/>
      <c r="X816" s="41"/>
      <c r="Y816" s="41"/>
      <c r="Z816" s="29"/>
      <c r="AA816" s="29"/>
      <c r="AB816" s="29"/>
      <c r="AC816" s="29"/>
      <c r="AD816" s="29"/>
      <c r="AE816" s="29"/>
      <c r="AF816" s="29"/>
      <c r="AG816" s="29"/>
      <c r="AH816" s="29"/>
      <c r="AI816" s="29"/>
      <c r="AJ816" s="29"/>
      <c r="AK816" s="29"/>
      <c r="AL816" s="29"/>
      <c r="AM816" s="29"/>
      <c r="AN816" s="29"/>
      <c r="AO816" s="29"/>
      <c r="AP816" s="29"/>
      <c r="AQ816" s="29"/>
      <c r="AR816" s="29"/>
      <c r="AS816" s="29"/>
      <c r="AT816" s="29"/>
      <c r="AU816" s="29"/>
      <c r="AV816" s="29"/>
      <c r="AW816" s="42"/>
      <c r="AX816" s="29"/>
      <c r="AY816" s="41"/>
      <c r="AZ816" s="41"/>
      <c r="BA816" s="29"/>
      <c r="BB816" s="29"/>
    </row>
    <row r="817" spans="1:54"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42"/>
      <c r="W817" s="29"/>
      <c r="X817" s="41"/>
      <c r="Y817" s="41"/>
      <c r="Z817" s="29"/>
      <c r="AA817" s="29"/>
      <c r="AB817" s="29"/>
      <c r="AC817" s="29"/>
      <c r="AD817" s="29"/>
      <c r="AE817" s="29"/>
      <c r="AF817" s="29"/>
      <c r="AG817" s="29"/>
      <c r="AH817" s="29"/>
      <c r="AI817" s="29"/>
      <c r="AJ817" s="29"/>
      <c r="AK817" s="29"/>
      <c r="AL817" s="29"/>
      <c r="AM817" s="29"/>
      <c r="AN817" s="29"/>
      <c r="AO817" s="29"/>
      <c r="AP817" s="29"/>
      <c r="AQ817" s="29"/>
      <c r="AR817" s="29"/>
      <c r="AS817" s="29"/>
      <c r="AT817" s="29"/>
      <c r="AU817" s="29"/>
      <c r="AV817" s="29"/>
      <c r="AW817" s="42"/>
      <c r="AX817" s="29"/>
      <c r="AY817" s="41"/>
      <c r="AZ817" s="41"/>
      <c r="BA817" s="29"/>
      <c r="BB817" s="29"/>
    </row>
    <row r="818" spans="1:54"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42"/>
      <c r="W818" s="29"/>
      <c r="X818" s="41"/>
      <c r="Y818" s="41"/>
      <c r="Z818" s="29"/>
      <c r="AA818" s="29"/>
      <c r="AB818" s="29"/>
      <c r="AC818" s="29"/>
      <c r="AD818" s="29"/>
      <c r="AE818" s="29"/>
      <c r="AF818" s="29"/>
      <c r="AG818" s="29"/>
      <c r="AH818" s="29"/>
      <c r="AI818" s="29"/>
      <c r="AJ818" s="29"/>
      <c r="AK818" s="29"/>
      <c r="AL818" s="29"/>
      <c r="AM818" s="29"/>
      <c r="AN818" s="29"/>
      <c r="AO818" s="29"/>
      <c r="AP818" s="29"/>
      <c r="AQ818" s="29"/>
      <c r="AR818" s="29"/>
      <c r="AS818" s="29"/>
      <c r="AT818" s="29"/>
      <c r="AU818" s="29"/>
      <c r="AV818" s="29"/>
      <c r="AW818" s="42"/>
      <c r="AX818" s="29"/>
      <c r="AY818" s="41"/>
      <c r="AZ818" s="41"/>
      <c r="BA818" s="29"/>
      <c r="BB818" s="29"/>
    </row>
    <row r="819" spans="1:54"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42"/>
      <c r="W819" s="29"/>
      <c r="X819" s="41"/>
      <c r="Y819" s="41"/>
      <c r="Z819" s="29"/>
      <c r="AA819" s="29"/>
      <c r="AB819" s="29"/>
      <c r="AC819" s="29"/>
      <c r="AD819" s="29"/>
      <c r="AE819" s="29"/>
      <c r="AF819" s="29"/>
      <c r="AG819" s="29"/>
      <c r="AH819" s="29"/>
      <c r="AI819" s="29"/>
      <c r="AJ819" s="29"/>
      <c r="AK819" s="29"/>
      <c r="AL819" s="29"/>
      <c r="AM819" s="29"/>
      <c r="AN819" s="29"/>
      <c r="AO819" s="29"/>
      <c r="AP819" s="29"/>
      <c r="AQ819" s="29"/>
      <c r="AR819" s="29"/>
      <c r="AS819" s="29"/>
      <c r="AT819" s="29"/>
      <c r="AU819" s="29"/>
      <c r="AV819" s="29"/>
      <c r="AW819" s="42"/>
      <c r="AX819" s="29"/>
      <c r="AY819" s="41"/>
      <c r="AZ819" s="41"/>
      <c r="BA819" s="29"/>
      <c r="BB819" s="29"/>
    </row>
    <row r="820" spans="1:54"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42"/>
      <c r="W820" s="29"/>
      <c r="X820" s="41"/>
      <c r="Y820" s="41"/>
      <c r="Z820" s="29"/>
      <c r="AA820" s="29"/>
      <c r="AB820" s="29"/>
      <c r="AC820" s="29"/>
      <c r="AD820" s="29"/>
      <c r="AE820" s="29"/>
      <c r="AF820" s="29"/>
      <c r="AG820" s="29"/>
      <c r="AH820" s="29"/>
      <c r="AI820" s="29"/>
      <c r="AJ820" s="29"/>
      <c r="AK820" s="29"/>
      <c r="AL820" s="29"/>
      <c r="AM820" s="29"/>
      <c r="AN820" s="29"/>
      <c r="AO820" s="29"/>
      <c r="AP820" s="29"/>
      <c r="AQ820" s="29"/>
      <c r="AR820" s="29"/>
      <c r="AS820" s="29"/>
      <c r="AT820" s="29"/>
      <c r="AU820" s="29"/>
      <c r="AV820" s="29"/>
      <c r="AW820" s="42"/>
      <c r="AX820" s="29"/>
      <c r="AY820" s="41"/>
      <c r="AZ820" s="41"/>
      <c r="BA820" s="29"/>
      <c r="BB820" s="29"/>
    </row>
    <row r="821" spans="1:54"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42"/>
      <c r="W821" s="29"/>
      <c r="X821" s="41"/>
      <c r="Y821" s="41"/>
      <c r="Z821" s="29"/>
      <c r="AA821" s="29"/>
      <c r="AB821" s="29"/>
      <c r="AC821" s="29"/>
      <c r="AD821" s="29"/>
      <c r="AE821" s="29"/>
      <c r="AF821" s="29"/>
      <c r="AG821" s="29"/>
      <c r="AH821" s="29"/>
      <c r="AI821" s="29"/>
      <c r="AJ821" s="29"/>
      <c r="AK821" s="29"/>
      <c r="AL821" s="29"/>
      <c r="AM821" s="29"/>
      <c r="AN821" s="29"/>
      <c r="AO821" s="29"/>
      <c r="AP821" s="29"/>
      <c r="AQ821" s="29"/>
      <c r="AR821" s="29"/>
      <c r="AS821" s="29"/>
      <c r="AT821" s="29"/>
      <c r="AU821" s="29"/>
      <c r="AV821" s="29"/>
      <c r="AW821" s="42"/>
      <c r="AX821" s="29"/>
      <c r="AY821" s="41"/>
      <c r="AZ821" s="41"/>
      <c r="BA821" s="29"/>
      <c r="BB821" s="29"/>
    </row>
    <row r="822" spans="1:54"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42"/>
      <c r="W822" s="29"/>
      <c r="X822" s="41"/>
      <c r="Y822" s="41"/>
      <c r="Z822" s="29"/>
      <c r="AA822" s="29"/>
      <c r="AB822" s="29"/>
      <c r="AC822" s="29"/>
      <c r="AD822" s="29"/>
      <c r="AE822" s="29"/>
      <c r="AF822" s="29"/>
      <c r="AG822" s="29"/>
      <c r="AH822" s="29"/>
      <c r="AI822" s="29"/>
      <c r="AJ822" s="29"/>
      <c r="AK822" s="29"/>
      <c r="AL822" s="29"/>
      <c r="AM822" s="29"/>
      <c r="AN822" s="29"/>
      <c r="AO822" s="29"/>
      <c r="AP822" s="29"/>
      <c r="AQ822" s="29"/>
      <c r="AR822" s="29"/>
      <c r="AS822" s="29"/>
      <c r="AT822" s="29"/>
      <c r="AU822" s="29"/>
      <c r="AV822" s="29"/>
      <c r="AW822" s="42"/>
      <c r="AX822" s="29"/>
      <c r="AY822" s="41"/>
      <c r="AZ822" s="41"/>
      <c r="BA822" s="29"/>
      <c r="BB822" s="29"/>
    </row>
    <row r="823" spans="1:54"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42"/>
      <c r="W823" s="29"/>
      <c r="X823" s="41"/>
      <c r="Y823" s="41"/>
      <c r="Z823" s="29"/>
      <c r="AA823" s="29"/>
      <c r="AB823" s="29"/>
      <c r="AC823" s="29"/>
      <c r="AD823" s="29"/>
      <c r="AE823" s="29"/>
      <c r="AF823" s="29"/>
      <c r="AG823" s="29"/>
      <c r="AH823" s="29"/>
      <c r="AI823" s="29"/>
      <c r="AJ823" s="29"/>
      <c r="AK823" s="29"/>
      <c r="AL823" s="29"/>
      <c r="AM823" s="29"/>
      <c r="AN823" s="29"/>
      <c r="AO823" s="29"/>
      <c r="AP823" s="29"/>
      <c r="AQ823" s="29"/>
      <c r="AR823" s="29"/>
      <c r="AS823" s="29"/>
      <c r="AT823" s="29"/>
      <c r="AU823" s="29"/>
      <c r="AV823" s="29"/>
      <c r="AW823" s="42"/>
      <c r="AX823" s="29"/>
      <c r="AY823" s="41"/>
      <c r="AZ823" s="41"/>
      <c r="BA823" s="29"/>
      <c r="BB823" s="29"/>
    </row>
    <row r="824" spans="1:54"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42"/>
      <c r="W824" s="29"/>
      <c r="X824" s="41"/>
      <c r="Y824" s="41"/>
      <c r="Z824" s="29"/>
      <c r="AA824" s="29"/>
      <c r="AB824" s="29"/>
      <c r="AC824" s="29"/>
      <c r="AD824" s="29"/>
      <c r="AE824" s="29"/>
      <c r="AF824" s="29"/>
      <c r="AG824" s="29"/>
      <c r="AH824" s="29"/>
      <c r="AI824" s="29"/>
      <c r="AJ824" s="29"/>
      <c r="AK824" s="29"/>
      <c r="AL824" s="29"/>
      <c r="AM824" s="29"/>
      <c r="AN824" s="29"/>
      <c r="AO824" s="29"/>
      <c r="AP824" s="29"/>
      <c r="AQ824" s="29"/>
      <c r="AR824" s="29"/>
      <c r="AS824" s="29"/>
      <c r="AT824" s="29"/>
      <c r="AU824" s="29"/>
      <c r="AV824" s="29"/>
      <c r="AW824" s="42"/>
      <c r="AX824" s="29"/>
      <c r="AY824" s="41"/>
      <c r="AZ824" s="41"/>
      <c r="BA824" s="29"/>
      <c r="BB824" s="29"/>
    </row>
    <row r="825" spans="1:54"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42"/>
      <c r="W825" s="29"/>
      <c r="X825" s="41"/>
      <c r="Y825" s="41"/>
      <c r="Z825" s="29"/>
      <c r="AA825" s="29"/>
      <c r="AB825" s="29"/>
      <c r="AC825" s="29"/>
      <c r="AD825" s="29"/>
      <c r="AE825" s="29"/>
      <c r="AF825" s="29"/>
      <c r="AG825" s="29"/>
      <c r="AH825" s="29"/>
      <c r="AI825" s="29"/>
      <c r="AJ825" s="29"/>
      <c r="AK825" s="29"/>
      <c r="AL825" s="29"/>
      <c r="AM825" s="29"/>
      <c r="AN825" s="29"/>
      <c r="AO825" s="29"/>
      <c r="AP825" s="29"/>
      <c r="AQ825" s="29"/>
      <c r="AR825" s="29"/>
      <c r="AS825" s="29"/>
      <c r="AT825" s="29"/>
      <c r="AU825" s="29"/>
      <c r="AV825" s="29"/>
      <c r="AW825" s="42"/>
      <c r="AX825" s="29"/>
      <c r="AY825" s="41"/>
      <c r="AZ825" s="41"/>
      <c r="BA825" s="29"/>
      <c r="BB825" s="29"/>
    </row>
    <row r="826" spans="1:54"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42"/>
      <c r="W826" s="29"/>
      <c r="X826" s="41"/>
      <c r="Y826" s="41"/>
      <c r="Z826" s="29"/>
      <c r="AA826" s="29"/>
      <c r="AB826" s="29"/>
      <c r="AC826" s="29"/>
      <c r="AD826" s="29"/>
      <c r="AE826" s="29"/>
      <c r="AF826" s="29"/>
      <c r="AG826" s="29"/>
      <c r="AH826" s="29"/>
      <c r="AI826" s="29"/>
      <c r="AJ826" s="29"/>
      <c r="AK826" s="29"/>
      <c r="AL826" s="29"/>
      <c r="AM826" s="29"/>
      <c r="AN826" s="29"/>
      <c r="AO826" s="29"/>
      <c r="AP826" s="29"/>
      <c r="AQ826" s="29"/>
      <c r="AR826" s="29"/>
      <c r="AS826" s="29"/>
      <c r="AT826" s="29"/>
      <c r="AU826" s="29"/>
      <c r="AV826" s="29"/>
      <c r="AW826" s="42"/>
      <c r="AX826" s="29"/>
      <c r="AY826" s="41"/>
      <c r="AZ826" s="41"/>
      <c r="BA826" s="29"/>
      <c r="BB826" s="29"/>
    </row>
    <row r="827" spans="1:54"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42"/>
      <c r="W827" s="29"/>
      <c r="X827" s="41"/>
      <c r="Y827" s="41"/>
      <c r="Z827" s="29"/>
      <c r="AA827" s="29"/>
      <c r="AB827" s="29"/>
      <c r="AC827" s="29"/>
      <c r="AD827" s="29"/>
      <c r="AE827" s="29"/>
      <c r="AF827" s="29"/>
      <c r="AG827" s="29"/>
      <c r="AH827" s="29"/>
      <c r="AI827" s="29"/>
      <c r="AJ827" s="29"/>
      <c r="AK827" s="29"/>
      <c r="AL827" s="29"/>
      <c r="AM827" s="29"/>
      <c r="AN827" s="29"/>
      <c r="AO827" s="29"/>
      <c r="AP827" s="29"/>
      <c r="AQ827" s="29"/>
      <c r="AR827" s="29"/>
      <c r="AS827" s="29"/>
      <c r="AT827" s="29"/>
      <c r="AU827" s="29"/>
      <c r="AV827" s="29"/>
      <c r="AW827" s="42"/>
      <c r="AX827" s="29"/>
      <c r="AY827" s="41"/>
      <c r="AZ827" s="41"/>
      <c r="BA827" s="29"/>
      <c r="BB827" s="29"/>
    </row>
    <row r="828" spans="1:54"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42"/>
      <c r="W828" s="29"/>
      <c r="X828" s="41"/>
      <c r="Y828" s="41"/>
      <c r="Z828" s="29"/>
      <c r="AA828" s="29"/>
      <c r="AB828" s="29"/>
      <c r="AC828" s="29"/>
      <c r="AD828" s="29"/>
      <c r="AE828" s="29"/>
      <c r="AF828" s="29"/>
      <c r="AG828" s="29"/>
      <c r="AH828" s="29"/>
      <c r="AI828" s="29"/>
      <c r="AJ828" s="29"/>
      <c r="AK828" s="29"/>
      <c r="AL828" s="29"/>
      <c r="AM828" s="29"/>
      <c r="AN828" s="29"/>
      <c r="AO828" s="29"/>
      <c r="AP828" s="29"/>
      <c r="AQ828" s="29"/>
      <c r="AR828" s="29"/>
      <c r="AS828" s="29"/>
      <c r="AT828" s="29"/>
      <c r="AU828" s="29"/>
      <c r="AV828" s="29"/>
      <c r="AW828" s="42"/>
      <c r="AX828" s="29"/>
      <c r="AY828" s="41"/>
      <c r="AZ828" s="41"/>
      <c r="BA828" s="29"/>
      <c r="BB828" s="29"/>
    </row>
    <row r="829" spans="1:54"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42"/>
      <c r="W829" s="29"/>
      <c r="X829" s="41"/>
      <c r="Y829" s="41"/>
      <c r="Z829" s="29"/>
      <c r="AA829" s="29"/>
      <c r="AB829" s="29"/>
      <c r="AC829" s="29"/>
      <c r="AD829" s="29"/>
      <c r="AE829" s="29"/>
      <c r="AF829" s="29"/>
      <c r="AG829" s="29"/>
      <c r="AH829" s="29"/>
      <c r="AI829" s="29"/>
      <c r="AJ829" s="29"/>
      <c r="AK829" s="29"/>
      <c r="AL829" s="29"/>
      <c r="AM829" s="29"/>
      <c r="AN829" s="29"/>
      <c r="AO829" s="29"/>
      <c r="AP829" s="29"/>
      <c r="AQ829" s="29"/>
      <c r="AR829" s="29"/>
      <c r="AS829" s="29"/>
      <c r="AT829" s="29"/>
      <c r="AU829" s="29"/>
      <c r="AV829" s="29"/>
      <c r="AW829" s="42"/>
      <c r="AX829" s="29"/>
      <c r="AY829" s="41"/>
      <c r="AZ829" s="41"/>
      <c r="BA829" s="29"/>
      <c r="BB829" s="29"/>
    </row>
    <row r="830" spans="1:54"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42"/>
      <c r="W830" s="29"/>
      <c r="X830" s="41"/>
      <c r="Y830" s="41"/>
      <c r="Z830" s="29"/>
      <c r="AA830" s="29"/>
      <c r="AB830" s="29"/>
      <c r="AC830" s="29"/>
      <c r="AD830" s="29"/>
      <c r="AE830" s="29"/>
      <c r="AF830" s="29"/>
      <c r="AG830" s="29"/>
      <c r="AH830" s="29"/>
      <c r="AI830" s="29"/>
      <c r="AJ830" s="29"/>
      <c r="AK830" s="29"/>
      <c r="AL830" s="29"/>
      <c r="AM830" s="29"/>
      <c r="AN830" s="29"/>
      <c r="AO830" s="29"/>
      <c r="AP830" s="29"/>
      <c r="AQ830" s="29"/>
      <c r="AR830" s="29"/>
      <c r="AS830" s="29"/>
      <c r="AT830" s="29"/>
      <c r="AU830" s="29"/>
      <c r="AV830" s="29"/>
      <c r="AW830" s="42"/>
      <c r="AX830" s="29"/>
      <c r="AY830" s="41"/>
      <c r="AZ830" s="41"/>
      <c r="BA830" s="29"/>
      <c r="BB830" s="29"/>
    </row>
    <row r="831" spans="1:54"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42"/>
      <c r="W831" s="29"/>
      <c r="X831" s="41"/>
      <c r="Y831" s="41"/>
      <c r="Z831" s="29"/>
      <c r="AA831" s="29"/>
      <c r="AB831" s="29"/>
      <c r="AC831" s="29"/>
      <c r="AD831" s="29"/>
      <c r="AE831" s="29"/>
      <c r="AF831" s="29"/>
      <c r="AG831" s="29"/>
      <c r="AH831" s="29"/>
      <c r="AI831" s="29"/>
      <c r="AJ831" s="29"/>
      <c r="AK831" s="29"/>
      <c r="AL831" s="29"/>
      <c r="AM831" s="29"/>
      <c r="AN831" s="29"/>
      <c r="AO831" s="29"/>
      <c r="AP831" s="29"/>
      <c r="AQ831" s="29"/>
      <c r="AR831" s="29"/>
      <c r="AS831" s="29"/>
      <c r="AT831" s="29"/>
      <c r="AU831" s="29"/>
      <c r="AV831" s="29"/>
      <c r="AW831" s="42"/>
      <c r="AX831" s="29"/>
      <c r="AY831" s="41"/>
      <c r="AZ831" s="41"/>
      <c r="BA831" s="29"/>
      <c r="BB831" s="29"/>
    </row>
    <row r="832" spans="1:54"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42"/>
      <c r="W832" s="29"/>
      <c r="X832" s="41"/>
      <c r="Y832" s="41"/>
      <c r="Z832" s="29"/>
      <c r="AA832" s="29"/>
      <c r="AB832" s="29"/>
      <c r="AC832" s="29"/>
      <c r="AD832" s="29"/>
      <c r="AE832" s="29"/>
      <c r="AF832" s="29"/>
      <c r="AG832" s="29"/>
      <c r="AH832" s="29"/>
      <c r="AI832" s="29"/>
      <c r="AJ832" s="29"/>
      <c r="AK832" s="29"/>
      <c r="AL832" s="29"/>
      <c r="AM832" s="29"/>
      <c r="AN832" s="29"/>
      <c r="AO832" s="29"/>
      <c r="AP832" s="29"/>
      <c r="AQ832" s="29"/>
      <c r="AR832" s="29"/>
      <c r="AS832" s="29"/>
      <c r="AT832" s="29"/>
      <c r="AU832" s="29"/>
      <c r="AV832" s="29"/>
      <c r="AW832" s="42"/>
      <c r="AX832" s="29"/>
      <c r="AY832" s="41"/>
      <c r="AZ832" s="41"/>
      <c r="BA832" s="29"/>
      <c r="BB832" s="29"/>
    </row>
    <row r="833" spans="1:54"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42"/>
      <c r="W833" s="29"/>
      <c r="X833" s="41"/>
      <c r="Y833" s="41"/>
      <c r="Z833" s="29"/>
      <c r="AA833" s="29"/>
      <c r="AB833" s="29"/>
      <c r="AC833" s="29"/>
      <c r="AD833" s="29"/>
      <c r="AE833" s="29"/>
      <c r="AF833" s="29"/>
      <c r="AG833" s="29"/>
      <c r="AH833" s="29"/>
      <c r="AI833" s="29"/>
      <c r="AJ833" s="29"/>
      <c r="AK833" s="29"/>
      <c r="AL833" s="29"/>
      <c r="AM833" s="29"/>
      <c r="AN833" s="29"/>
      <c r="AO833" s="29"/>
      <c r="AP833" s="29"/>
      <c r="AQ833" s="29"/>
      <c r="AR833" s="29"/>
      <c r="AS833" s="29"/>
      <c r="AT833" s="29"/>
      <c r="AU833" s="29"/>
      <c r="AV833" s="29"/>
      <c r="AW833" s="42"/>
      <c r="AX833" s="29"/>
      <c r="AY833" s="41"/>
      <c r="AZ833" s="41"/>
      <c r="BA833" s="29"/>
      <c r="BB833" s="29"/>
    </row>
    <row r="834" spans="1:54"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42"/>
      <c r="W834" s="29"/>
      <c r="X834" s="41"/>
      <c r="Y834" s="41"/>
      <c r="Z834" s="29"/>
      <c r="AA834" s="29"/>
      <c r="AB834" s="29"/>
      <c r="AC834" s="29"/>
      <c r="AD834" s="29"/>
      <c r="AE834" s="29"/>
      <c r="AF834" s="29"/>
      <c r="AG834" s="29"/>
      <c r="AH834" s="29"/>
      <c r="AI834" s="29"/>
      <c r="AJ834" s="29"/>
      <c r="AK834" s="29"/>
      <c r="AL834" s="29"/>
      <c r="AM834" s="29"/>
      <c r="AN834" s="29"/>
      <c r="AO834" s="29"/>
      <c r="AP834" s="29"/>
      <c r="AQ834" s="29"/>
      <c r="AR834" s="29"/>
      <c r="AS834" s="29"/>
      <c r="AT834" s="29"/>
      <c r="AU834" s="29"/>
      <c r="AV834" s="29"/>
      <c r="AW834" s="42"/>
      <c r="AX834" s="29"/>
      <c r="AY834" s="41"/>
      <c r="AZ834" s="41"/>
      <c r="BA834" s="29"/>
      <c r="BB834" s="29"/>
    </row>
    <row r="835" spans="1:54"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42"/>
      <c r="W835" s="29"/>
      <c r="X835" s="41"/>
      <c r="Y835" s="41"/>
      <c r="Z835" s="29"/>
      <c r="AA835" s="29"/>
      <c r="AB835" s="29"/>
      <c r="AC835" s="29"/>
      <c r="AD835" s="29"/>
      <c r="AE835" s="29"/>
      <c r="AF835" s="29"/>
      <c r="AG835" s="29"/>
      <c r="AH835" s="29"/>
      <c r="AI835" s="29"/>
      <c r="AJ835" s="29"/>
      <c r="AK835" s="29"/>
      <c r="AL835" s="29"/>
      <c r="AM835" s="29"/>
      <c r="AN835" s="29"/>
      <c r="AO835" s="29"/>
      <c r="AP835" s="29"/>
      <c r="AQ835" s="29"/>
      <c r="AR835" s="29"/>
      <c r="AS835" s="29"/>
      <c r="AT835" s="29"/>
      <c r="AU835" s="29"/>
      <c r="AV835" s="29"/>
      <c r="AW835" s="42"/>
      <c r="AX835" s="29"/>
      <c r="AY835" s="41"/>
      <c r="AZ835" s="41"/>
      <c r="BA835" s="29"/>
      <c r="BB835" s="29"/>
    </row>
    <row r="836" spans="1:54"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42"/>
      <c r="W836" s="29"/>
      <c r="X836" s="41"/>
      <c r="Y836" s="41"/>
      <c r="Z836" s="29"/>
      <c r="AA836" s="29"/>
      <c r="AB836" s="29"/>
      <c r="AC836" s="29"/>
      <c r="AD836" s="29"/>
      <c r="AE836" s="29"/>
      <c r="AF836" s="29"/>
      <c r="AG836" s="29"/>
      <c r="AH836" s="29"/>
      <c r="AI836" s="29"/>
      <c r="AJ836" s="29"/>
      <c r="AK836" s="29"/>
      <c r="AL836" s="29"/>
      <c r="AM836" s="29"/>
      <c r="AN836" s="29"/>
      <c r="AO836" s="29"/>
      <c r="AP836" s="29"/>
      <c r="AQ836" s="29"/>
      <c r="AR836" s="29"/>
      <c r="AS836" s="29"/>
      <c r="AT836" s="29"/>
      <c r="AU836" s="29"/>
      <c r="AV836" s="29"/>
      <c r="AW836" s="42"/>
      <c r="AX836" s="29"/>
      <c r="AY836" s="41"/>
      <c r="AZ836" s="41"/>
      <c r="BA836" s="29"/>
      <c r="BB836" s="29"/>
    </row>
    <row r="837" spans="1:54"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42"/>
      <c r="W837" s="29"/>
      <c r="X837" s="41"/>
      <c r="Y837" s="41"/>
      <c r="Z837" s="29"/>
      <c r="AA837" s="29"/>
      <c r="AB837" s="29"/>
      <c r="AC837" s="29"/>
      <c r="AD837" s="29"/>
      <c r="AE837" s="29"/>
      <c r="AF837" s="29"/>
      <c r="AG837" s="29"/>
      <c r="AH837" s="29"/>
      <c r="AI837" s="29"/>
      <c r="AJ837" s="29"/>
      <c r="AK837" s="29"/>
      <c r="AL837" s="29"/>
      <c r="AM837" s="29"/>
      <c r="AN837" s="29"/>
      <c r="AO837" s="29"/>
      <c r="AP837" s="29"/>
      <c r="AQ837" s="29"/>
      <c r="AR837" s="29"/>
      <c r="AS837" s="29"/>
      <c r="AT837" s="29"/>
      <c r="AU837" s="29"/>
      <c r="AV837" s="29"/>
      <c r="AW837" s="42"/>
      <c r="AX837" s="29"/>
      <c r="AY837" s="41"/>
      <c r="AZ837" s="41"/>
      <c r="BA837" s="29"/>
      <c r="BB837" s="29"/>
    </row>
    <row r="838" spans="1:54"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42"/>
      <c r="W838" s="29"/>
      <c r="X838" s="41"/>
      <c r="Y838" s="41"/>
      <c r="Z838" s="29"/>
      <c r="AA838" s="29"/>
      <c r="AB838" s="29"/>
      <c r="AC838" s="29"/>
      <c r="AD838" s="29"/>
      <c r="AE838" s="29"/>
      <c r="AF838" s="29"/>
      <c r="AG838" s="29"/>
      <c r="AH838" s="29"/>
      <c r="AI838" s="29"/>
      <c r="AJ838" s="29"/>
      <c r="AK838" s="29"/>
      <c r="AL838" s="29"/>
      <c r="AM838" s="29"/>
      <c r="AN838" s="29"/>
      <c r="AO838" s="29"/>
      <c r="AP838" s="29"/>
      <c r="AQ838" s="29"/>
      <c r="AR838" s="29"/>
      <c r="AS838" s="29"/>
      <c r="AT838" s="29"/>
      <c r="AU838" s="29"/>
      <c r="AV838" s="29"/>
      <c r="AW838" s="42"/>
      <c r="AX838" s="29"/>
      <c r="AY838" s="41"/>
      <c r="AZ838" s="41"/>
      <c r="BA838" s="29"/>
      <c r="BB838" s="29"/>
    </row>
    <row r="839" spans="1:54"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42"/>
      <c r="W839" s="29"/>
      <c r="X839" s="41"/>
      <c r="Y839" s="41"/>
      <c r="Z839" s="29"/>
      <c r="AA839" s="29"/>
      <c r="AB839" s="29"/>
      <c r="AC839" s="29"/>
      <c r="AD839" s="29"/>
      <c r="AE839" s="29"/>
      <c r="AF839" s="29"/>
      <c r="AG839" s="29"/>
      <c r="AH839" s="29"/>
      <c r="AI839" s="29"/>
      <c r="AJ839" s="29"/>
      <c r="AK839" s="29"/>
      <c r="AL839" s="29"/>
      <c r="AM839" s="29"/>
      <c r="AN839" s="29"/>
      <c r="AO839" s="29"/>
      <c r="AP839" s="29"/>
      <c r="AQ839" s="29"/>
      <c r="AR839" s="29"/>
      <c r="AS839" s="29"/>
      <c r="AT839" s="29"/>
      <c r="AU839" s="29"/>
      <c r="AV839" s="29"/>
      <c r="AW839" s="42"/>
      <c r="AX839" s="29"/>
      <c r="AY839" s="41"/>
      <c r="AZ839" s="41"/>
      <c r="BA839" s="29"/>
      <c r="BB839" s="29"/>
    </row>
    <row r="840" spans="1:54"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42"/>
      <c r="W840" s="29"/>
      <c r="X840" s="41"/>
      <c r="Y840" s="41"/>
      <c r="Z840" s="29"/>
      <c r="AA840" s="29"/>
      <c r="AB840" s="29"/>
      <c r="AC840" s="29"/>
      <c r="AD840" s="29"/>
      <c r="AE840" s="29"/>
      <c r="AF840" s="29"/>
      <c r="AG840" s="29"/>
      <c r="AH840" s="29"/>
      <c r="AI840" s="29"/>
      <c r="AJ840" s="29"/>
      <c r="AK840" s="29"/>
      <c r="AL840" s="29"/>
      <c r="AM840" s="29"/>
      <c r="AN840" s="29"/>
      <c r="AO840" s="29"/>
      <c r="AP840" s="29"/>
      <c r="AQ840" s="29"/>
      <c r="AR840" s="29"/>
      <c r="AS840" s="29"/>
      <c r="AT840" s="29"/>
      <c r="AU840" s="29"/>
      <c r="AV840" s="29"/>
      <c r="AW840" s="42"/>
      <c r="AX840" s="29"/>
      <c r="AY840" s="41"/>
      <c r="AZ840" s="41"/>
      <c r="BA840" s="29"/>
      <c r="BB840" s="29"/>
    </row>
    <row r="841" spans="1:54"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42"/>
      <c r="W841" s="29"/>
      <c r="X841" s="41"/>
      <c r="Y841" s="41"/>
      <c r="Z841" s="29"/>
      <c r="AA841" s="29"/>
      <c r="AB841" s="29"/>
      <c r="AC841" s="29"/>
      <c r="AD841" s="29"/>
      <c r="AE841" s="29"/>
      <c r="AF841" s="29"/>
      <c r="AG841" s="29"/>
      <c r="AH841" s="29"/>
      <c r="AI841" s="29"/>
      <c r="AJ841" s="29"/>
      <c r="AK841" s="29"/>
      <c r="AL841" s="29"/>
      <c r="AM841" s="29"/>
      <c r="AN841" s="29"/>
      <c r="AO841" s="29"/>
      <c r="AP841" s="29"/>
      <c r="AQ841" s="29"/>
      <c r="AR841" s="29"/>
      <c r="AS841" s="29"/>
      <c r="AT841" s="29"/>
      <c r="AU841" s="29"/>
      <c r="AV841" s="29"/>
      <c r="AW841" s="42"/>
      <c r="AX841" s="29"/>
      <c r="AY841" s="41"/>
      <c r="AZ841" s="41"/>
      <c r="BA841" s="29"/>
      <c r="BB841" s="29"/>
    </row>
    <row r="842" spans="1:54"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42"/>
      <c r="W842" s="29"/>
      <c r="X842" s="41"/>
      <c r="Y842" s="41"/>
      <c r="Z842" s="29"/>
      <c r="AA842" s="29"/>
      <c r="AB842" s="29"/>
      <c r="AC842" s="29"/>
      <c r="AD842" s="29"/>
      <c r="AE842" s="29"/>
      <c r="AF842" s="29"/>
      <c r="AG842" s="29"/>
      <c r="AH842" s="29"/>
      <c r="AI842" s="29"/>
      <c r="AJ842" s="29"/>
      <c r="AK842" s="29"/>
      <c r="AL842" s="29"/>
      <c r="AM842" s="29"/>
      <c r="AN842" s="29"/>
      <c r="AO842" s="29"/>
      <c r="AP842" s="29"/>
      <c r="AQ842" s="29"/>
      <c r="AR842" s="29"/>
      <c r="AS842" s="29"/>
      <c r="AT842" s="29"/>
      <c r="AU842" s="29"/>
      <c r="AV842" s="29"/>
      <c r="AW842" s="42"/>
      <c r="AX842" s="29"/>
      <c r="AY842" s="41"/>
      <c r="AZ842" s="41"/>
      <c r="BA842" s="29"/>
      <c r="BB842" s="29"/>
    </row>
    <row r="843" spans="1:54"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42"/>
      <c r="W843" s="29"/>
      <c r="X843" s="41"/>
      <c r="Y843" s="41"/>
      <c r="Z843" s="29"/>
      <c r="AA843" s="29"/>
      <c r="AB843" s="29"/>
      <c r="AC843" s="29"/>
      <c r="AD843" s="29"/>
      <c r="AE843" s="29"/>
      <c r="AF843" s="29"/>
      <c r="AG843" s="29"/>
      <c r="AH843" s="29"/>
      <c r="AI843" s="29"/>
      <c r="AJ843" s="29"/>
      <c r="AK843" s="29"/>
      <c r="AL843" s="29"/>
      <c r="AM843" s="29"/>
      <c r="AN843" s="29"/>
      <c r="AO843" s="29"/>
      <c r="AP843" s="29"/>
      <c r="AQ843" s="29"/>
      <c r="AR843" s="29"/>
      <c r="AS843" s="29"/>
      <c r="AT843" s="29"/>
      <c r="AU843" s="29"/>
      <c r="AV843" s="29"/>
      <c r="AW843" s="42"/>
      <c r="AX843" s="29"/>
      <c r="AY843" s="41"/>
      <c r="AZ843" s="41"/>
      <c r="BA843" s="29"/>
      <c r="BB843" s="29"/>
    </row>
    <row r="844" spans="1:54"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42"/>
      <c r="W844" s="29"/>
      <c r="X844" s="41"/>
      <c r="Y844" s="41"/>
      <c r="Z844" s="29"/>
      <c r="AA844" s="29"/>
      <c r="AB844" s="29"/>
      <c r="AC844" s="29"/>
      <c r="AD844" s="29"/>
      <c r="AE844" s="29"/>
      <c r="AF844" s="29"/>
      <c r="AG844" s="29"/>
      <c r="AH844" s="29"/>
      <c r="AI844" s="29"/>
      <c r="AJ844" s="29"/>
      <c r="AK844" s="29"/>
      <c r="AL844" s="29"/>
      <c r="AM844" s="29"/>
      <c r="AN844" s="29"/>
      <c r="AO844" s="29"/>
      <c r="AP844" s="29"/>
      <c r="AQ844" s="29"/>
      <c r="AR844" s="29"/>
      <c r="AS844" s="29"/>
      <c r="AT844" s="29"/>
      <c r="AU844" s="29"/>
      <c r="AV844" s="29"/>
      <c r="AW844" s="42"/>
      <c r="AX844" s="29"/>
      <c r="AY844" s="41"/>
      <c r="AZ844" s="41"/>
      <c r="BA844" s="29"/>
      <c r="BB844" s="29"/>
    </row>
    <row r="845" spans="1:54"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42"/>
      <c r="W845" s="29"/>
      <c r="X845" s="41"/>
      <c r="Y845" s="41"/>
      <c r="Z845" s="29"/>
      <c r="AA845" s="29"/>
      <c r="AB845" s="29"/>
      <c r="AC845" s="29"/>
      <c r="AD845" s="29"/>
      <c r="AE845" s="29"/>
      <c r="AF845" s="29"/>
      <c r="AG845" s="29"/>
      <c r="AH845" s="29"/>
      <c r="AI845" s="29"/>
      <c r="AJ845" s="29"/>
      <c r="AK845" s="29"/>
      <c r="AL845" s="29"/>
      <c r="AM845" s="29"/>
      <c r="AN845" s="29"/>
      <c r="AO845" s="29"/>
      <c r="AP845" s="29"/>
      <c r="AQ845" s="29"/>
      <c r="AR845" s="29"/>
      <c r="AS845" s="29"/>
      <c r="AT845" s="29"/>
      <c r="AU845" s="29"/>
      <c r="AV845" s="29"/>
      <c r="AW845" s="42"/>
      <c r="AX845" s="29"/>
      <c r="AY845" s="41"/>
      <c r="AZ845" s="41"/>
      <c r="BA845" s="29"/>
      <c r="BB845" s="29"/>
    </row>
    <row r="846" spans="1:54"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42"/>
      <c r="W846" s="29"/>
      <c r="X846" s="41"/>
      <c r="Y846" s="41"/>
      <c r="Z846" s="29"/>
      <c r="AA846" s="29"/>
      <c r="AB846" s="29"/>
      <c r="AC846" s="29"/>
      <c r="AD846" s="29"/>
      <c r="AE846" s="29"/>
      <c r="AF846" s="29"/>
      <c r="AG846" s="29"/>
      <c r="AH846" s="29"/>
      <c r="AI846" s="29"/>
      <c r="AJ846" s="29"/>
      <c r="AK846" s="29"/>
      <c r="AL846" s="29"/>
      <c r="AM846" s="29"/>
      <c r="AN846" s="29"/>
      <c r="AO846" s="29"/>
      <c r="AP846" s="29"/>
      <c r="AQ846" s="29"/>
      <c r="AR846" s="29"/>
      <c r="AS846" s="29"/>
      <c r="AT846" s="29"/>
      <c r="AU846" s="29"/>
      <c r="AV846" s="29"/>
      <c r="AW846" s="42"/>
      <c r="AX846" s="29"/>
      <c r="AY846" s="41"/>
      <c r="AZ846" s="41"/>
      <c r="BA846" s="29"/>
      <c r="BB846" s="29"/>
    </row>
    <row r="847" spans="1:54"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42"/>
      <c r="W847" s="29"/>
      <c r="X847" s="41"/>
      <c r="Y847" s="41"/>
      <c r="Z847" s="29"/>
      <c r="AA847" s="29"/>
      <c r="AB847" s="29"/>
      <c r="AC847" s="29"/>
      <c r="AD847" s="29"/>
      <c r="AE847" s="29"/>
      <c r="AF847" s="29"/>
      <c r="AG847" s="29"/>
      <c r="AH847" s="29"/>
      <c r="AI847" s="29"/>
      <c r="AJ847" s="29"/>
      <c r="AK847" s="29"/>
      <c r="AL847" s="29"/>
      <c r="AM847" s="29"/>
      <c r="AN847" s="29"/>
      <c r="AO847" s="29"/>
      <c r="AP847" s="29"/>
      <c r="AQ847" s="29"/>
      <c r="AR847" s="29"/>
      <c r="AS847" s="29"/>
      <c r="AT847" s="29"/>
      <c r="AU847" s="29"/>
      <c r="AV847" s="29"/>
      <c r="AW847" s="42"/>
      <c r="AX847" s="29"/>
      <c r="AY847" s="41"/>
      <c r="AZ847" s="41"/>
      <c r="BA847" s="29"/>
      <c r="BB847" s="29"/>
    </row>
    <row r="848" spans="1:54"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42"/>
      <c r="W848" s="29"/>
      <c r="X848" s="41"/>
      <c r="Y848" s="41"/>
      <c r="Z848" s="29"/>
      <c r="AA848" s="29"/>
      <c r="AB848" s="29"/>
      <c r="AC848" s="29"/>
      <c r="AD848" s="29"/>
      <c r="AE848" s="29"/>
      <c r="AF848" s="29"/>
      <c r="AG848" s="29"/>
      <c r="AH848" s="29"/>
      <c r="AI848" s="29"/>
      <c r="AJ848" s="29"/>
      <c r="AK848" s="29"/>
      <c r="AL848" s="29"/>
      <c r="AM848" s="29"/>
      <c r="AN848" s="29"/>
      <c r="AO848" s="29"/>
      <c r="AP848" s="29"/>
      <c r="AQ848" s="29"/>
      <c r="AR848" s="29"/>
      <c r="AS848" s="29"/>
      <c r="AT848" s="29"/>
      <c r="AU848" s="29"/>
      <c r="AV848" s="29"/>
      <c r="AW848" s="42"/>
      <c r="AX848" s="29"/>
      <c r="AY848" s="41"/>
      <c r="AZ848" s="41"/>
      <c r="BA848" s="29"/>
      <c r="BB848" s="29"/>
    </row>
    <row r="849" spans="1:54"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42"/>
      <c r="W849" s="29"/>
      <c r="X849" s="41"/>
      <c r="Y849" s="41"/>
      <c r="Z849" s="29"/>
      <c r="AA849" s="29"/>
      <c r="AB849" s="29"/>
      <c r="AC849" s="29"/>
      <c r="AD849" s="29"/>
      <c r="AE849" s="29"/>
      <c r="AF849" s="29"/>
      <c r="AG849" s="29"/>
      <c r="AH849" s="29"/>
      <c r="AI849" s="29"/>
      <c r="AJ849" s="29"/>
      <c r="AK849" s="29"/>
      <c r="AL849" s="29"/>
      <c r="AM849" s="29"/>
      <c r="AN849" s="29"/>
      <c r="AO849" s="29"/>
      <c r="AP849" s="29"/>
      <c r="AQ849" s="29"/>
      <c r="AR849" s="29"/>
      <c r="AS849" s="29"/>
      <c r="AT849" s="29"/>
      <c r="AU849" s="29"/>
      <c r="AV849" s="29"/>
      <c r="AW849" s="42"/>
      <c r="AX849" s="29"/>
      <c r="AY849" s="41"/>
      <c r="AZ849" s="41"/>
      <c r="BA849" s="29"/>
      <c r="BB849" s="29"/>
    </row>
    <row r="850" spans="1:54"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42"/>
      <c r="W850" s="29"/>
      <c r="X850" s="41"/>
      <c r="Y850" s="41"/>
      <c r="Z850" s="29"/>
      <c r="AA850" s="29"/>
      <c r="AB850" s="29"/>
      <c r="AC850" s="29"/>
      <c r="AD850" s="29"/>
      <c r="AE850" s="29"/>
      <c r="AF850" s="29"/>
      <c r="AG850" s="29"/>
      <c r="AH850" s="29"/>
      <c r="AI850" s="29"/>
      <c r="AJ850" s="29"/>
      <c r="AK850" s="29"/>
      <c r="AL850" s="29"/>
      <c r="AM850" s="29"/>
      <c r="AN850" s="29"/>
      <c r="AO850" s="29"/>
      <c r="AP850" s="29"/>
      <c r="AQ850" s="29"/>
      <c r="AR850" s="29"/>
      <c r="AS850" s="29"/>
      <c r="AT850" s="29"/>
      <c r="AU850" s="29"/>
      <c r="AV850" s="29"/>
      <c r="AW850" s="42"/>
      <c r="AX850" s="29"/>
      <c r="AY850" s="41"/>
      <c r="AZ850" s="41"/>
      <c r="BA850" s="29"/>
      <c r="BB850" s="29"/>
    </row>
    <row r="851" spans="1:54"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42"/>
      <c r="W851" s="29"/>
      <c r="X851" s="41"/>
      <c r="Y851" s="41"/>
      <c r="Z851" s="29"/>
      <c r="AA851" s="29"/>
      <c r="AB851" s="29"/>
      <c r="AC851" s="29"/>
      <c r="AD851" s="29"/>
      <c r="AE851" s="29"/>
      <c r="AF851" s="29"/>
      <c r="AG851" s="29"/>
      <c r="AH851" s="29"/>
      <c r="AI851" s="29"/>
      <c r="AJ851" s="29"/>
      <c r="AK851" s="29"/>
      <c r="AL851" s="29"/>
      <c r="AM851" s="29"/>
      <c r="AN851" s="29"/>
      <c r="AO851" s="29"/>
      <c r="AP851" s="29"/>
      <c r="AQ851" s="29"/>
      <c r="AR851" s="29"/>
      <c r="AS851" s="29"/>
      <c r="AT851" s="29"/>
      <c r="AU851" s="29"/>
      <c r="AV851" s="29"/>
      <c r="AW851" s="42"/>
      <c r="AX851" s="29"/>
      <c r="AY851" s="41"/>
      <c r="AZ851" s="41"/>
      <c r="BA851" s="29"/>
      <c r="BB851" s="29"/>
    </row>
    <row r="852" spans="1:54"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42"/>
      <c r="W852" s="29"/>
      <c r="X852" s="41"/>
      <c r="Y852" s="41"/>
      <c r="Z852" s="29"/>
      <c r="AA852" s="29"/>
      <c r="AB852" s="29"/>
      <c r="AC852" s="29"/>
      <c r="AD852" s="29"/>
      <c r="AE852" s="29"/>
      <c r="AF852" s="29"/>
      <c r="AG852" s="29"/>
      <c r="AH852" s="29"/>
      <c r="AI852" s="29"/>
      <c r="AJ852" s="29"/>
      <c r="AK852" s="29"/>
      <c r="AL852" s="29"/>
      <c r="AM852" s="29"/>
      <c r="AN852" s="29"/>
      <c r="AO852" s="29"/>
      <c r="AP852" s="29"/>
      <c r="AQ852" s="29"/>
      <c r="AR852" s="29"/>
      <c r="AS852" s="29"/>
      <c r="AT852" s="29"/>
      <c r="AU852" s="29"/>
      <c r="AV852" s="29"/>
      <c r="AW852" s="42"/>
      <c r="AX852" s="29"/>
      <c r="AY852" s="41"/>
      <c r="AZ852" s="41"/>
      <c r="BA852" s="29"/>
      <c r="BB852" s="29"/>
    </row>
    <row r="853" spans="1:54"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42"/>
      <c r="W853" s="29"/>
      <c r="X853" s="41"/>
      <c r="Y853" s="41"/>
      <c r="Z853" s="29"/>
      <c r="AA853" s="29"/>
      <c r="AB853" s="29"/>
      <c r="AC853" s="29"/>
      <c r="AD853" s="29"/>
      <c r="AE853" s="29"/>
      <c r="AF853" s="29"/>
      <c r="AG853" s="29"/>
      <c r="AH853" s="29"/>
      <c r="AI853" s="29"/>
      <c r="AJ853" s="29"/>
      <c r="AK853" s="29"/>
      <c r="AL853" s="29"/>
      <c r="AM853" s="29"/>
      <c r="AN853" s="29"/>
      <c r="AO853" s="29"/>
      <c r="AP853" s="29"/>
      <c r="AQ853" s="29"/>
      <c r="AR853" s="29"/>
      <c r="AS853" s="29"/>
      <c r="AT853" s="29"/>
      <c r="AU853" s="29"/>
      <c r="AV853" s="29"/>
      <c r="AW853" s="42"/>
      <c r="AX853" s="29"/>
      <c r="AY853" s="41"/>
      <c r="AZ853" s="41"/>
      <c r="BA853" s="29"/>
      <c r="BB853" s="29"/>
    </row>
    <row r="854" spans="1:54"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42"/>
      <c r="W854" s="29"/>
      <c r="X854" s="41"/>
      <c r="Y854" s="41"/>
      <c r="Z854" s="29"/>
      <c r="AA854" s="29"/>
      <c r="AB854" s="29"/>
      <c r="AC854" s="29"/>
      <c r="AD854" s="29"/>
      <c r="AE854" s="29"/>
      <c r="AF854" s="29"/>
      <c r="AG854" s="29"/>
      <c r="AH854" s="29"/>
      <c r="AI854" s="29"/>
      <c r="AJ854" s="29"/>
      <c r="AK854" s="29"/>
      <c r="AL854" s="29"/>
      <c r="AM854" s="29"/>
      <c r="AN854" s="29"/>
      <c r="AO854" s="29"/>
      <c r="AP854" s="29"/>
      <c r="AQ854" s="29"/>
      <c r="AR854" s="29"/>
      <c r="AS854" s="29"/>
      <c r="AT854" s="29"/>
      <c r="AU854" s="29"/>
      <c r="AV854" s="29"/>
      <c r="AW854" s="42"/>
      <c r="AX854" s="29"/>
      <c r="AY854" s="41"/>
      <c r="AZ854" s="41"/>
      <c r="BA854" s="29"/>
      <c r="BB854" s="29"/>
    </row>
    <row r="855" spans="1:54"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42"/>
      <c r="W855" s="29"/>
      <c r="X855" s="41"/>
      <c r="Y855" s="41"/>
      <c r="Z855" s="29"/>
      <c r="AA855" s="29"/>
      <c r="AB855" s="29"/>
      <c r="AC855" s="29"/>
      <c r="AD855" s="29"/>
      <c r="AE855" s="29"/>
      <c r="AF855" s="29"/>
      <c r="AG855" s="29"/>
      <c r="AH855" s="29"/>
      <c r="AI855" s="29"/>
      <c r="AJ855" s="29"/>
      <c r="AK855" s="29"/>
      <c r="AL855" s="29"/>
      <c r="AM855" s="29"/>
      <c r="AN855" s="29"/>
      <c r="AO855" s="29"/>
      <c r="AP855" s="29"/>
      <c r="AQ855" s="29"/>
      <c r="AR855" s="29"/>
      <c r="AS855" s="29"/>
      <c r="AT855" s="29"/>
      <c r="AU855" s="29"/>
      <c r="AV855" s="29"/>
      <c r="AW855" s="42"/>
      <c r="AX855" s="29"/>
      <c r="AY855" s="41"/>
      <c r="AZ855" s="41"/>
      <c r="BA855" s="29"/>
      <c r="BB855" s="29"/>
    </row>
    <row r="856" spans="1:54"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42"/>
      <c r="W856" s="29"/>
      <c r="X856" s="41"/>
      <c r="Y856" s="41"/>
      <c r="Z856" s="29"/>
      <c r="AA856" s="29"/>
      <c r="AB856" s="29"/>
      <c r="AC856" s="29"/>
      <c r="AD856" s="29"/>
      <c r="AE856" s="29"/>
      <c r="AF856" s="29"/>
      <c r="AG856" s="29"/>
      <c r="AH856" s="29"/>
      <c r="AI856" s="29"/>
      <c r="AJ856" s="29"/>
      <c r="AK856" s="29"/>
      <c r="AL856" s="29"/>
      <c r="AM856" s="29"/>
      <c r="AN856" s="29"/>
      <c r="AO856" s="29"/>
      <c r="AP856" s="29"/>
      <c r="AQ856" s="29"/>
      <c r="AR856" s="29"/>
      <c r="AS856" s="29"/>
      <c r="AT856" s="29"/>
      <c r="AU856" s="29"/>
      <c r="AV856" s="29"/>
      <c r="AW856" s="42"/>
      <c r="AX856" s="29"/>
      <c r="AY856" s="41"/>
      <c r="AZ856" s="41"/>
      <c r="BA856" s="29"/>
      <c r="BB856" s="29"/>
    </row>
    <row r="857" spans="1:54"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42"/>
      <c r="W857" s="29"/>
      <c r="X857" s="41"/>
      <c r="Y857" s="41"/>
      <c r="Z857" s="29"/>
      <c r="AA857" s="29"/>
      <c r="AB857" s="29"/>
      <c r="AC857" s="29"/>
      <c r="AD857" s="29"/>
      <c r="AE857" s="29"/>
      <c r="AF857" s="29"/>
      <c r="AG857" s="29"/>
      <c r="AH857" s="29"/>
      <c r="AI857" s="29"/>
      <c r="AJ857" s="29"/>
      <c r="AK857" s="29"/>
      <c r="AL857" s="29"/>
      <c r="AM857" s="29"/>
      <c r="AN857" s="29"/>
      <c r="AO857" s="29"/>
      <c r="AP857" s="29"/>
      <c r="AQ857" s="29"/>
      <c r="AR857" s="29"/>
      <c r="AS857" s="29"/>
      <c r="AT857" s="29"/>
      <c r="AU857" s="29"/>
      <c r="AV857" s="29"/>
      <c r="AW857" s="42"/>
      <c r="AX857" s="29"/>
      <c r="AY857" s="41"/>
      <c r="AZ857" s="41"/>
      <c r="BA857" s="29"/>
      <c r="BB857" s="29"/>
    </row>
    <row r="858" spans="1:54"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42"/>
      <c r="W858" s="29"/>
      <c r="X858" s="41"/>
      <c r="Y858" s="41"/>
      <c r="Z858" s="29"/>
      <c r="AA858" s="29"/>
      <c r="AB858" s="29"/>
      <c r="AC858" s="29"/>
      <c r="AD858" s="29"/>
      <c r="AE858" s="29"/>
      <c r="AF858" s="29"/>
      <c r="AG858" s="29"/>
      <c r="AH858" s="29"/>
      <c r="AI858" s="29"/>
      <c r="AJ858" s="29"/>
      <c r="AK858" s="29"/>
      <c r="AL858" s="29"/>
      <c r="AM858" s="29"/>
      <c r="AN858" s="29"/>
      <c r="AO858" s="29"/>
      <c r="AP858" s="29"/>
      <c r="AQ858" s="29"/>
      <c r="AR858" s="29"/>
      <c r="AS858" s="29"/>
      <c r="AT858" s="29"/>
      <c r="AU858" s="29"/>
      <c r="AV858" s="29"/>
      <c r="AW858" s="42"/>
      <c r="AX858" s="29"/>
      <c r="AY858" s="41"/>
      <c r="AZ858" s="41"/>
      <c r="BA858" s="29"/>
      <c r="BB858" s="29"/>
    </row>
    <row r="859" spans="1:54"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42"/>
      <c r="W859" s="29"/>
      <c r="X859" s="41"/>
      <c r="Y859" s="41"/>
      <c r="Z859" s="29"/>
      <c r="AA859" s="29"/>
      <c r="AB859" s="29"/>
      <c r="AC859" s="29"/>
      <c r="AD859" s="29"/>
      <c r="AE859" s="29"/>
      <c r="AF859" s="29"/>
      <c r="AG859" s="29"/>
      <c r="AH859" s="29"/>
      <c r="AI859" s="29"/>
      <c r="AJ859" s="29"/>
      <c r="AK859" s="29"/>
      <c r="AL859" s="29"/>
      <c r="AM859" s="29"/>
      <c r="AN859" s="29"/>
      <c r="AO859" s="29"/>
      <c r="AP859" s="29"/>
      <c r="AQ859" s="29"/>
      <c r="AR859" s="29"/>
      <c r="AS859" s="29"/>
      <c r="AT859" s="29"/>
      <c r="AU859" s="29"/>
      <c r="AV859" s="29"/>
      <c r="AW859" s="42"/>
      <c r="AX859" s="29"/>
      <c r="AY859" s="41"/>
      <c r="AZ859" s="41"/>
      <c r="BA859" s="29"/>
      <c r="BB859" s="29"/>
    </row>
    <row r="860" spans="1:54"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42"/>
      <c r="W860" s="29"/>
      <c r="X860" s="41"/>
      <c r="Y860" s="41"/>
      <c r="Z860" s="29"/>
      <c r="AA860" s="29"/>
      <c r="AB860" s="29"/>
      <c r="AC860" s="29"/>
      <c r="AD860" s="29"/>
      <c r="AE860" s="29"/>
      <c r="AF860" s="29"/>
      <c r="AG860" s="29"/>
      <c r="AH860" s="29"/>
      <c r="AI860" s="29"/>
      <c r="AJ860" s="29"/>
      <c r="AK860" s="29"/>
      <c r="AL860" s="29"/>
      <c r="AM860" s="29"/>
      <c r="AN860" s="29"/>
      <c r="AO860" s="29"/>
      <c r="AP860" s="29"/>
      <c r="AQ860" s="29"/>
      <c r="AR860" s="29"/>
      <c r="AS860" s="29"/>
      <c r="AT860" s="29"/>
      <c r="AU860" s="29"/>
      <c r="AV860" s="29"/>
      <c r="AW860" s="42"/>
      <c r="AX860" s="29"/>
      <c r="AY860" s="41"/>
      <c r="AZ860" s="41"/>
      <c r="BA860" s="29"/>
      <c r="BB860" s="29"/>
    </row>
    <row r="861" spans="1:54"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42"/>
      <c r="W861" s="29"/>
      <c r="X861" s="41"/>
      <c r="Y861" s="41"/>
      <c r="Z861" s="29"/>
      <c r="AA861" s="29"/>
      <c r="AB861" s="29"/>
      <c r="AC861" s="29"/>
      <c r="AD861" s="29"/>
      <c r="AE861" s="29"/>
      <c r="AF861" s="29"/>
      <c r="AG861" s="29"/>
      <c r="AH861" s="29"/>
      <c r="AI861" s="29"/>
      <c r="AJ861" s="29"/>
      <c r="AK861" s="29"/>
      <c r="AL861" s="29"/>
      <c r="AM861" s="29"/>
      <c r="AN861" s="29"/>
      <c r="AO861" s="29"/>
      <c r="AP861" s="29"/>
      <c r="AQ861" s="29"/>
      <c r="AR861" s="29"/>
      <c r="AS861" s="29"/>
      <c r="AT861" s="29"/>
      <c r="AU861" s="29"/>
      <c r="AV861" s="29"/>
      <c r="AW861" s="42"/>
      <c r="AX861" s="29"/>
      <c r="AY861" s="41"/>
      <c r="AZ861" s="41"/>
      <c r="BA861" s="29"/>
      <c r="BB861" s="29"/>
    </row>
    <row r="862" spans="1:54"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42"/>
      <c r="W862" s="29"/>
      <c r="X862" s="41"/>
      <c r="Y862" s="41"/>
      <c r="Z862" s="29"/>
      <c r="AA862" s="29"/>
      <c r="AB862" s="29"/>
      <c r="AC862" s="29"/>
      <c r="AD862" s="29"/>
      <c r="AE862" s="29"/>
      <c r="AF862" s="29"/>
      <c r="AG862" s="29"/>
      <c r="AH862" s="29"/>
      <c r="AI862" s="29"/>
      <c r="AJ862" s="29"/>
      <c r="AK862" s="29"/>
      <c r="AL862" s="29"/>
      <c r="AM862" s="29"/>
      <c r="AN862" s="29"/>
      <c r="AO862" s="29"/>
      <c r="AP862" s="29"/>
      <c r="AQ862" s="29"/>
      <c r="AR862" s="29"/>
      <c r="AS862" s="29"/>
      <c r="AT862" s="29"/>
      <c r="AU862" s="29"/>
      <c r="AV862" s="29"/>
      <c r="AW862" s="42"/>
      <c r="AX862" s="29"/>
      <c r="AY862" s="41"/>
      <c r="AZ862" s="41"/>
      <c r="BA862" s="29"/>
      <c r="BB862" s="29"/>
    </row>
    <row r="863" spans="1:54"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42"/>
      <c r="W863" s="29"/>
      <c r="X863" s="41"/>
      <c r="Y863" s="41"/>
      <c r="Z863" s="29"/>
      <c r="AA863" s="29"/>
      <c r="AB863" s="29"/>
      <c r="AC863" s="29"/>
      <c r="AD863" s="29"/>
      <c r="AE863" s="29"/>
      <c r="AF863" s="29"/>
      <c r="AG863" s="29"/>
      <c r="AH863" s="29"/>
      <c r="AI863" s="29"/>
      <c r="AJ863" s="29"/>
      <c r="AK863" s="29"/>
      <c r="AL863" s="29"/>
      <c r="AM863" s="29"/>
      <c r="AN863" s="29"/>
      <c r="AO863" s="29"/>
      <c r="AP863" s="29"/>
      <c r="AQ863" s="29"/>
      <c r="AR863" s="29"/>
      <c r="AS863" s="29"/>
      <c r="AT863" s="29"/>
      <c r="AU863" s="29"/>
      <c r="AV863" s="29"/>
      <c r="AW863" s="42"/>
      <c r="AX863" s="29"/>
      <c r="AY863" s="41"/>
      <c r="AZ863" s="41"/>
      <c r="BA863" s="29"/>
      <c r="BB863" s="29"/>
    </row>
    <row r="864" spans="1:54"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42"/>
      <c r="W864" s="29"/>
      <c r="X864" s="41"/>
      <c r="Y864" s="41"/>
      <c r="Z864" s="29"/>
      <c r="AA864" s="29"/>
      <c r="AB864" s="29"/>
      <c r="AC864" s="29"/>
      <c r="AD864" s="29"/>
      <c r="AE864" s="29"/>
      <c r="AF864" s="29"/>
      <c r="AG864" s="29"/>
      <c r="AH864" s="29"/>
      <c r="AI864" s="29"/>
      <c r="AJ864" s="29"/>
      <c r="AK864" s="29"/>
      <c r="AL864" s="29"/>
      <c r="AM864" s="29"/>
      <c r="AN864" s="29"/>
      <c r="AO864" s="29"/>
      <c r="AP864" s="29"/>
      <c r="AQ864" s="29"/>
      <c r="AR864" s="29"/>
      <c r="AS864" s="29"/>
      <c r="AT864" s="29"/>
      <c r="AU864" s="29"/>
      <c r="AV864" s="29"/>
      <c r="AW864" s="42"/>
      <c r="AX864" s="29"/>
      <c r="AY864" s="41"/>
      <c r="AZ864" s="41"/>
      <c r="BA864" s="29"/>
      <c r="BB864" s="29"/>
    </row>
    <row r="865" spans="1:54"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42"/>
      <c r="W865" s="29"/>
      <c r="X865" s="41"/>
      <c r="Y865" s="41"/>
      <c r="Z865" s="29"/>
      <c r="AA865" s="29"/>
      <c r="AB865" s="29"/>
      <c r="AC865" s="29"/>
      <c r="AD865" s="29"/>
      <c r="AE865" s="29"/>
      <c r="AF865" s="29"/>
      <c r="AG865" s="29"/>
      <c r="AH865" s="29"/>
      <c r="AI865" s="29"/>
      <c r="AJ865" s="29"/>
      <c r="AK865" s="29"/>
      <c r="AL865" s="29"/>
      <c r="AM865" s="29"/>
      <c r="AN865" s="29"/>
      <c r="AO865" s="29"/>
      <c r="AP865" s="29"/>
      <c r="AQ865" s="29"/>
      <c r="AR865" s="29"/>
      <c r="AS865" s="29"/>
      <c r="AT865" s="29"/>
      <c r="AU865" s="29"/>
      <c r="AV865" s="29"/>
      <c r="AW865" s="42"/>
      <c r="AX865" s="29"/>
      <c r="AY865" s="41"/>
      <c r="AZ865" s="41"/>
      <c r="BA865" s="29"/>
      <c r="BB865" s="29"/>
    </row>
    <row r="866" spans="1:54"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42"/>
      <c r="W866" s="29"/>
      <c r="X866" s="41"/>
      <c r="Y866" s="41"/>
      <c r="Z866" s="29"/>
      <c r="AA866" s="29"/>
      <c r="AB866" s="29"/>
      <c r="AC866" s="29"/>
      <c r="AD866" s="29"/>
      <c r="AE866" s="29"/>
      <c r="AF866" s="29"/>
      <c r="AG866" s="29"/>
      <c r="AH866" s="29"/>
      <c r="AI866" s="29"/>
      <c r="AJ866" s="29"/>
      <c r="AK866" s="29"/>
      <c r="AL866" s="29"/>
      <c r="AM866" s="29"/>
      <c r="AN866" s="29"/>
      <c r="AO866" s="29"/>
      <c r="AP866" s="29"/>
      <c r="AQ866" s="29"/>
      <c r="AR866" s="29"/>
      <c r="AS866" s="29"/>
      <c r="AT866" s="29"/>
      <c r="AU866" s="29"/>
      <c r="AV866" s="29"/>
      <c r="AW866" s="42"/>
      <c r="AX866" s="29"/>
      <c r="AY866" s="41"/>
      <c r="AZ866" s="41"/>
      <c r="BA866" s="29"/>
      <c r="BB866" s="29"/>
    </row>
    <row r="867" spans="1:54"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42"/>
      <c r="W867" s="29"/>
      <c r="X867" s="41"/>
      <c r="Y867" s="41"/>
      <c r="Z867" s="29"/>
      <c r="AA867" s="29"/>
      <c r="AB867" s="29"/>
      <c r="AC867" s="29"/>
      <c r="AD867" s="29"/>
      <c r="AE867" s="29"/>
      <c r="AF867" s="29"/>
      <c r="AG867" s="29"/>
      <c r="AH867" s="29"/>
      <c r="AI867" s="29"/>
      <c r="AJ867" s="29"/>
      <c r="AK867" s="29"/>
      <c r="AL867" s="29"/>
      <c r="AM867" s="29"/>
      <c r="AN867" s="29"/>
      <c r="AO867" s="29"/>
      <c r="AP867" s="29"/>
      <c r="AQ867" s="29"/>
      <c r="AR867" s="29"/>
      <c r="AS867" s="29"/>
      <c r="AT867" s="29"/>
      <c r="AU867" s="29"/>
      <c r="AV867" s="29"/>
      <c r="AW867" s="42"/>
      <c r="AX867" s="29"/>
      <c r="AY867" s="41"/>
      <c r="AZ867" s="41"/>
      <c r="BA867" s="29"/>
      <c r="BB867" s="29"/>
    </row>
    <row r="868" spans="1:54"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42"/>
      <c r="W868" s="29"/>
      <c r="X868" s="41"/>
      <c r="Y868" s="41"/>
      <c r="Z868" s="29"/>
      <c r="AA868" s="29"/>
      <c r="AB868" s="29"/>
      <c r="AC868" s="29"/>
      <c r="AD868" s="29"/>
      <c r="AE868" s="29"/>
      <c r="AF868" s="29"/>
      <c r="AG868" s="29"/>
      <c r="AH868" s="29"/>
      <c r="AI868" s="29"/>
      <c r="AJ868" s="29"/>
      <c r="AK868" s="29"/>
      <c r="AL868" s="29"/>
      <c r="AM868" s="29"/>
      <c r="AN868" s="29"/>
      <c r="AO868" s="29"/>
      <c r="AP868" s="29"/>
      <c r="AQ868" s="29"/>
      <c r="AR868" s="29"/>
      <c r="AS868" s="29"/>
      <c r="AT868" s="29"/>
      <c r="AU868" s="29"/>
      <c r="AV868" s="29"/>
      <c r="AW868" s="42"/>
      <c r="AX868" s="29"/>
      <c r="AY868" s="41"/>
      <c r="AZ868" s="41"/>
      <c r="BA868" s="29"/>
      <c r="BB868" s="29"/>
    </row>
    <row r="869" spans="1:54"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42"/>
      <c r="W869" s="29"/>
      <c r="X869" s="41"/>
      <c r="Y869" s="41"/>
      <c r="Z869" s="29"/>
      <c r="AA869" s="29"/>
      <c r="AB869" s="29"/>
      <c r="AC869" s="29"/>
      <c r="AD869" s="29"/>
      <c r="AE869" s="29"/>
      <c r="AF869" s="29"/>
      <c r="AG869" s="29"/>
      <c r="AH869" s="29"/>
      <c r="AI869" s="29"/>
      <c r="AJ869" s="29"/>
      <c r="AK869" s="29"/>
      <c r="AL869" s="29"/>
      <c r="AM869" s="29"/>
      <c r="AN869" s="29"/>
      <c r="AO869" s="29"/>
      <c r="AP869" s="29"/>
      <c r="AQ869" s="29"/>
      <c r="AR869" s="29"/>
      <c r="AS869" s="29"/>
      <c r="AT869" s="29"/>
      <c r="AU869" s="29"/>
      <c r="AV869" s="29"/>
      <c r="AW869" s="42"/>
      <c r="AX869" s="29"/>
      <c r="AY869" s="41"/>
      <c r="AZ869" s="41"/>
      <c r="BA869" s="29"/>
      <c r="BB869" s="29"/>
    </row>
    <row r="870" spans="1:54"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42"/>
      <c r="W870" s="29"/>
      <c r="X870" s="41"/>
      <c r="Y870" s="41"/>
      <c r="Z870" s="29"/>
      <c r="AA870" s="29"/>
      <c r="AB870" s="29"/>
      <c r="AC870" s="29"/>
      <c r="AD870" s="29"/>
      <c r="AE870" s="29"/>
      <c r="AF870" s="29"/>
      <c r="AG870" s="29"/>
      <c r="AH870" s="29"/>
      <c r="AI870" s="29"/>
      <c r="AJ870" s="29"/>
      <c r="AK870" s="29"/>
      <c r="AL870" s="29"/>
      <c r="AM870" s="29"/>
      <c r="AN870" s="29"/>
      <c r="AO870" s="29"/>
      <c r="AP870" s="29"/>
      <c r="AQ870" s="29"/>
      <c r="AR870" s="29"/>
      <c r="AS870" s="29"/>
      <c r="AT870" s="29"/>
      <c r="AU870" s="29"/>
      <c r="AV870" s="29"/>
      <c r="AW870" s="42"/>
      <c r="AX870" s="29"/>
      <c r="AY870" s="41"/>
      <c r="AZ870" s="41"/>
      <c r="BA870" s="29"/>
      <c r="BB870" s="29"/>
    </row>
    <row r="871" spans="1:54"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42"/>
      <c r="W871" s="29"/>
      <c r="X871" s="41"/>
      <c r="Y871" s="41"/>
      <c r="Z871" s="29"/>
      <c r="AA871" s="29"/>
      <c r="AB871" s="29"/>
      <c r="AC871" s="29"/>
      <c r="AD871" s="29"/>
      <c r="AE871" s="29"/>
      <c r="AF871" s="29"/>
      <c r="AG871" s="29"/>
      <c r="AH871" s="29"/>
      <c r="AI871" s="29"/>
      <c r="AJ871" s="29"/>
      <c r="AK871" s="29"/>
      <c r="AL871" s="29"/>
      <c r="AM871" s="29"/>
      <c r="AN871" s="29"/>
      <c r="AO871" s="29"/>
      <c r="AP871" s="29"/>
      <c r="AQ871" s="29"/>
      <c r="AR871" s="29"/>
      <c r="AS871" s="29"/>
      <c r="AT871" s="29"/>
      <c r="AU871" s="29"/>
      <c r="AV871" s="29"/>
      <c r="AW871" s="42"/>
      <c r="AX871" s="29"/>
      <c r="AY871" s="41"/>
      <c r="AZ871" s="41"/>
      <c r="BA871" s="29"/>
      <c r="BB871" s="29"/>
    </row>
    <row r="872" spans="1:54"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42"/>
      <c r="W872" s="29"/>
      <c r="X872" s="41"/>
      <c r="Y872" s="41"/>
      <c r="Z872" s="29"/>
      <c r="AA872" s="29"/>
      <c r="AB872" s="29"/>
      <c r="AC872" s="29"/>
      <c r="AD872" s="29"/>
      <c r="AE872" s="29"/>
      <c r="AF872" s="29"/>
      <c r="AG872" s="29"/>
      <c r="AH872" s="29"/>
      <c r="AI872" s="29"/>
      <c r="AJ872" s="29"/>
      <c r="AK872" s="29"/>
      <c r="AL872" s="29"/>
      <c r="AM872" s="29"/>
      <c r="AN872" s="29"/>
      <c r="AO872" s="29"/>
      <c r="AP872" s="29"/>
      <c r="AQ872" s="29"/>
      <c r="AR872" s="29"/>
      <c r="AS872" s="29"/>
      <c r="AT872" s="29"/>
      <c r="AU872" s="29"/>
      <c r="AV872" s="29"/>
      <c r="AW872" s="42"/>
      <c r="AX872" s="29"/>
      <c r="AY872" s="41"/>
      <c r="AZ872" s="41"/>
      <c r="BA872" s="29"/>
      <c r="BB872" s="29"/>
    </row>
    <row r="873" spans="1:54"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42"/>
      <c r="W873" s="29"/>
      <c r="X873" s="41"/>
      <c r="Y873" s="41"/>
      <c r="Z873" s="29"/>
      <c r="AA873" s="29"/>
      <c r="AB873" s="29"/>
      <c r="AC873" s="29"/>
      <c r="AD873" s="29"/>
      <c r="AE873" s="29"/>
      <c r="AF873" s="29"/>
      <c r="AG873" s="29"/>
      <c r="AH873" s="29"/>
      <c r="AI873" s="29"/>
      <c r="AJ873" s="29"/>
      <c r="AK873" s="29"/>
      <c r="AL873" s="29"/>
      <c r="AM873" s="29"/>
      <c r="AN873" s="29"/>
      <c r="AO873" s="29"/>
      <c r="AP873" s="29"/>
      <c r="AQ873" s="29"/>
      <c r="AR873" s="29"/>
      <c r="AS873" s="29"/>
      <c r="AT873" s="29"/>
      <c r="AU873" s="29"/>
      <c r="AV873" s="29"/>
      <c r="AW873" s="42"/>
      <c r="AX873" s="29"/>
      <c r="AY873" s="41"/>
      <c r="AZ873" s="41"/>
      <c r="BA873" s="29"/>
      <c r="BB873" s="29"/>
    </row>
    <row r="874" spans="1:54"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42"/>
      <c r="W874" s="29"/>
      <c r="X874" s="41"/>
      <c r="Y874" s="41"/>
      <c r="Z874" s="29"/>
      <c r="AA874" s="29"/>
      <c r="AB874" s="29"/>
      <c r="AC874" s="29"/>
      <c r="AD874" s="29"/>
      <c r="AE874" s="29"/>
      <c r="AF874" s="29"/>
      <c r="AG874" s="29"/>
      <c r="AH874" s="29"/>
      <c r="AI874" s="29"/>
      <c r="AJ874" s="29"/>
      <c r="AK874" s="29"/>
      <c r="AL874" s="29"/>
      <c r="AM874" s="29"/>
      <c r="AN874" s="29"/>
      <c r="AO874" s="29"/>
      <c r="AP874" s="29"/>
      <c r="AQ874" s="29"/>
      <c r="AR874" s="29"/>
      <c r="AS874" s="29"/>
      <c r="AT874" s="29"/>
      <c r="AU874" s="29"/>
      <c r="AV874" s="29"/>
      <c r="AW874" s="42"/>
      <c r="AX874" s="29"/>
      <c r="AY874" s="41"/>
      <c r="AZ874" s="41"/>
      <c r="BA874" s="29"/>
      <c r="BB874" s="29"/>
    </row>
    <row r="875" spans="1:54"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42"/>
      <c r="W875" s="29"/>
      <c r="X875" s="41"/>
      <c r="Y875" s="41"/>
      <c r="Z875" s="29"/>
      <c r="AA875" s="29"/>
      <c r="AB875" s="29"/>
      <c r="AC875" s="29"/>
      <c r="AD875" s="29"/>
      <c r="AE875" s="29"/>
      <c r="AF875" s="29"/>
      <c r="AG875" s="29"/>
      <c r="AH875" s="29"/>
      <c r="AI875" s="29"/>
      <c r="AJ875" s="29"/>
      <c r="AK875" s="29"/>
      <c r="AL875" s="29"/>
      <c r="AM875" s="29"/>
      <c r="AN875" s="29"/>
      <c r="AO875" s="29"/>
      <c r="AP875" s="29"/>
      <c r="AQ875" s="29"/>
      <c r="AR875" s="29"/>
      <c r="AS875" s="29"/>
      <c r="AT875" s="29"/>
      <c r="AU875" s="29"/>
      <c r="AV875" s="29"/>
      <c r="AW875" s="42"/>
      <c r="AX875" s="29"/>
      <c r="AY875" s="41"/>
      <c r="AZ875" s="41"/>
      <c r="BA875" s="29"/>
      <c r="BB875" s="29"/>
    </row>
    <row r="876" spans="1:54"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42"/>
      <c r="W876" s="29"/>
      <c r="X876" s="41"/>
      <c r="Y876" s="41"/>
      <c r="Z876" s="29"/>
      <c r="AA876" s="29"/>
      <c r="AB876" s="29"/>
      <c r="AC876" s="29"/>
      <c r="AD876" s="29"/>
      <c r="AE876" s="29"/>
      <c r="AF876" s="29"/>
      <c r="AG876" s="29"/>
      <c r="AH876" s="29"/>
      <c r="AI876" s="29"/>
      <c r="AJ876" s="29"/>
      <c r="AK876" s="29"/>
      <c r="AL876" s="29"/>
      <c r="AM876" s="29"/>
      <c r="AN876" s="29"/>
      <c r="AO876" s="29"/>
      <c r="AP876" s="29"/>
      <c r="AQ876" s="29"/>
      <c r="AR876" s="29"/>
      <c r="AS876" s="29"/>
      <c r="AT876" s="29"/>
      <c r="AU876" s="29"/>
      <c r="AV876" s="29"/>
      <c r="AW876" s="42"/>
      <c r="AX876" s="29"/>
      <c r="AY876" s="41"/>
      <c r="AZ876" s="41"/>
      <c r="BA876" s="29"/>
      <c r="BB876" s="29"/>
    </row>
    <row r="877" spans="1:54"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42"/>
      <c r="W877" s="29"/>
      <c r="X877" s="41"/>
      <c r="Y877" s="41"/>
      <c r="Z877" s="29"/>
      <c r="AA877" s="29"/>
      <c r="AB877" s="29"/>
      <c r="AC877" s="29"/>
      <c r="AD877" s="29"/>
      <c r="AE877" s="29"/>
      <c r="AF877" s="29"/>
      <c r="AG877" s="29"/>
      <c r="AH877" s="29"/>
      <c r="AI877" s="29"/>
      <c r="AJ877" s="29"/>
      <c r="AK877" s="29"/>
      <c r="AL877" s="29"/>
      <c r="AM877" s="29"/>
      <c r="AN877" s="29"/>
      <c r="AO877" s="29"/>
      <c r="AP877" s="29"/>
      <c r="AQ877" s="29"/>
      <c r="AR877" s="29"/>
      <c r="AS877" s="29"/>
      <c r="AT877" s="29"/>
      <c r="AU877" s="29"/>
      <c r="AV877" s="29"/>
      <c r="AW877" s="42"/>
      <c r="AX877" s="29"/>
      <c r="AY877" s="41"/>
      <c r="AZ877" s="41"/>
      <c r="BA877" s="29"/>
      <c r="BB877" s="29"/>
    </row>
    <row r="878" spans="1:54"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42"/>
      <c r="W878" s="29"/>
      <c r="X878" s="41"/>
      <c r="Y878" s="41"/>
      <c r="Z878" s="29"/>
      <c r="AA878" s="29"/>
      <c r="AB878" s="29"/>
      <c r="AC878" s="29"/>
      <c r="AD878" s="29"/>
      <c r="AE878" s="29"/>
      <c r="AF878" s="29"/>
      <c r="AG878" s="29"/>
      <c r="AH878" s="29"/>
      <c r="AI878" s="29"/>
      <c r="AJ878" s="29"/>
      <c r="AK878" s="29"/>
      <c r="AL878" s="29"/>
      <c r="AM878" s="29"/>
      <c r="AN878" s="29"/>
      <c r="AO878" s="29"/>
      <c r="AP878" s="29"/>
      <c r="AQ878" s="29"/>
      <c r="AR878" s="29"/>
      <c r="AS878" s="29"/>
      <c r="AT878" s="29"/>
      <c r="AU878" s="29"/>
      <c r="AV878" s="29"/>
      <c r="AW878" s="42"/>
      <c r="AX878" s="29"/>
      <c r="AY878" s="41"/>
      <c r="AZ878" s="41"/>
      <c r="BA878" s="29"/>
      <c r="BB878" s="29"/>
    </row>
    <row r="879" spans="1:54"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42"/>
      <c r="W879" s="29"/>
      <c r="X879" s="41"/>
      <c r="Y879" s="41"/>
      <c r="Z879" s="29"/>
      <c r="AA879" s="29"/>
      <c r="AB879" s="29"/>
      <c r="AC879" s="29"/>
      <c r="AD879" s="29"/>
      <c r="AE879" s="29"/>
      <c r="AF879" s="29"/>
      <c r="AG879" s="29"/>
      <c r="AH879" s="29"/>
      <c r="AI879" s="29"/>
      <c r="AJ879" s="29"/>
      <c r="AK879" s="29"/>
      <c r="AL879" s="29"/>
      <c r="AM879" s="29"/>
      <c r="AN879" s="29"/>
      <c r="AO879" s="29"/>
      <c r="AP879" s="29"/>
      <c r="AQ879" s="29"/>
      <c r="AR879" s="29"/>
      <c r="AS879" s="29"/>
      <c r="AT879" s="29"/>
      <c r="AU879" s="29"/>
      <c r="AV879" s="29"/>
      <c r="AW879" s="42"/>
      <c r="AX879" s="29"/>
      <c r="AY879" s="41"/>
      <c r="AZ879" s="41"/>
      <c r="BA879" s="29"/>
      <c r="BB879" s="29"/>
    </row>
    <row r="880" spans="1:54"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42"/>
      <c r="W880" s="29"/>
      <c r="X880" s="41"/>
      <c r="Y880" s="41"/>
      <c r="Z880" s="29"/>
      <c r="AA880" s="29"/>
      <c r="AB880" s="29"/>
      <c r="AC880" s="29"/>
      <c r="AD880" s="29"/>
      <c r="AE880" s="29"/>
      <c r="AF880" s="29"/>
      <c r="AG880" s="29"/>
      <c r="AH880" s="29"/>
      <c r="AI880" s="29"/>
      <c r="AJ880" s="29"/>
      <c r="AK880" s="29"/>
      <c r="AL880" s="29"/>
      <c r="AM880" s="29"/>
      <c r="AN880" s="29"/>
      <c r="AO880" s="29"/>
      <c r="AP880" s="29"/>
      <c r="AQ880" s="29"/>
      <c r="AR880" s="29"/>
      <c r="AS880" s="29"/>
      <c r="AT880" s="29"/>
      <c r="AU880" s="29"/>
      <c r="AV880" s="29"/>
      <c r="AW880" s="42"/>
      <c r="AX880" s="29"/>
      <c r="AY880" s="41"/>
      <c r="AZ880" s="41"/>
      <c r="BA880" s="29"/>
      <c r="BB880" s="29"/>
    </row>
    <row r="881" spans="1:54"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42"/>
      <c r="W881" s="29"/>
      <c r="X881" s="41"/>
      <c r="Y881" s="41"/>
      <c r="Z881" s="29"/>
      <c r="AA881" s="29"/>
      <c r="AB881" s="29"/>
      <c r="AC881" s="29"/>
      <c r="AD881" s="29"/>
      <c r="AE881" s="29"/>
      <c r="AF881" s="29"/>
      <c r="AG881" s="29"/>
      <c r="AH881" s="29"/>
      <c r="AI881" s="29"/>
      <c r="AJ881" s="29"/>
      <c r="AK881" s="29"/>
      <c r="AL881" s="29"/>
      <c r="AM881" s="29"/>
      <c r="AN881" s="29"/>
      <c r="AO881" s="29"/>
      <c r="AP881" s="29"/>
      <c r="AQ881" s="29"/>
      <c r="AR881" s="29"/>
      <c r="AS881" s="29"/>
      <c r="AT881" s="29"/>
      <c r="AU881" s="29"/>
      <c r="AV881" s="29"/>
      <c r="AW881" s="42"/>
      <c r="AX881" s="29"/>
      <c r="AY881" s="41"/>
      <c r="AZ881" s="41"/>
      <c r="BA881" s="29"/>
      <c r="BB881" s="29"/>
    </row>
    <row r="882" spans="1:54"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42"/>
      <c r="W882" s="29"/>
      <c r="X882" s="41"/>
      <c r="Y882" s="41"/>
      <c r="Z882" s="29"/>
      <c r="AA882" s="29"/>
      <c r="AB882" s="29"/>
      <c r="AC882" s="29"/>
      <c r="AD882" s="29"/>
      <c r="AE882" s="29"/>
      <c r="AF882" s="29"/>
      <c r="AG882" s="29"/>
      <c r="AH882" s="29"/>
      <c r="AI882" s="29"/>
      <c r="AJ882" s="29"/>
      <c r="AK882" s="29"/>
      <c r="AL882" s="29"/>
      <c r="AM882" s="29"/>
      <c r="AN882" s="29"/>
      <c r="AO882" s="29"/>
      <c r="AP882" s="29"/>
      <c r="AQ882" s="29"/>
      <c r="AR882" s="29"/>
      <c r="AS882" s="29"/>
      <c r="AT882" s="29"/>
      <c r="AU882" s="29"/>
      <c r="AV882" s="29"/>
      <c r="AW882" s="42"/>
      <c r="AX882" s="29"/>
      <c r="AY882" s="41"/>
      <c r="AZ882" s="41"/>
      <c r="BA882" s="29"/>
      <c r="BB882" s="29"/>
    </row>
    <row r="883" spans="1:54"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42"/>
      <c r="W883" s="29"/>
      <c r="X883" s="41"/>
      <c r="Y883" s="41"/>
      <c r="Z883" s="29"/>
      <c r="AA883" s="29"/>
      <c r="AB883" s="29"/>
      <c r="AC883" s="29"/>
      <c r="AD883" s="29"/>
      <c r="AE883" s="29"/>
      <c r="AF883" s="29"/>
      <c r="AG883" s="29"/>
      <c r="AH883" s="29"/>
      <c r="AI883" s="29"/>
      <c r="AJ883" s="29"/>
      <c r="AK883" s="29"/>
      <c r="AL883" s="29"/>
      <c r="AM883" s="29"/>
      <c r="AN883" s="29"/>
      <c r="AO883" s="29"/>
      <c r="AP883" s="29"/>
      <c r="AQ883" s="29"/>
      <c r="AR883" s="29"/>
      <c r="AS883" s="29"/>
      <c r="AT883" s="29"/>
      <c r="AU883" s="29"/>
      <c r="AV883" s="29"/>
      <c r="AW883" s="42"/>
      <c r="AX883" s="29"/>
      <c r="AY883" s="41"/>
      <c r="AZ883" s="41"/>
      <c r="BA883" s="29"/>
      <c r="BB883" s="29"/>
    </row>
    <row r="884" spans="1:54"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42"/>
      <c r="W884" s="29"/>
      <c r="X884" s="41"/>
      <c r="Y884" s="41"/>
      <c r="Z884" s="29"/>
      <c r="AA884" s="29"/>
      <c r="AB884" s="29"/>
      <c r="AC884" s="29"/>
      <c r="AD884" s="29"/>
      <c r="AE884" s="29"/>
      <c r="AF884" s="29"/>
      <c r="AG884" s="29"/>
      <c r="AH884" s="29"/>
      <c r="AI884" s="29"/>
      <c r="AJ884" s="29"/>
      <c r="AK884" s="29"/>
      <c r="AL884" s="29"/>
      <c r="AM884" s="29"/>
      <c r="AN884" s="29"/>
      <c r="AO884" s="29"/>
      <c r="AP884" s="29"/>
      <c r="AQ884" s="29"/>
      <c r="AR884" s="29"/>
      <c r="AS884" s="29"/>
      <c r="AT884" s="29"/>
      <c r="AU884" s="29"/>
      <c r="AV884" s="29"/>
      <c r="AW884" s="42"/>
      <c r="AX884" s="29"/>
      <c r="AY884" s="41"/>
      <c r="AZ884" s="41"/>
      <c r="BA884" s="29"/>
      <c r="BB884" s="29"/>
    </row>
    <row r="885" spans="1:54"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42"/>
      <c r="W885" s="29"/>
      <c r="X885" s="41"/>
      <c r="Y885" s="41"/>
      <c r="Z885" s="29"/>
      <c r="AA885" s="29"/>
      <c r="AB885" s="29"/>
      <c r="AC885" s="29"/>
      <c r="AD885" s="29"/>
      <c r="AE885" s="29"/>
      <c r="AF885" s="29"/>
      <c r="AG885" s="29"/>
      <c r="AH885" s="29"/>
      <c r="AI885" s="29"/>
      <c r="AJ885" s="29"/>
      <c r="AK885" s="29"/>
      <c r="AL885" s="29"/>
      <c r="AM885" s="29"/>
      <c r="AN885" s="29"/>
      <c r="AO885" s="29"/>
      <c r="AP885" s="29"/>
      <c r="AQ885" s="29"/>
      <c r="AR885" s="29"/>
      <c r="AS885" s="29"/>
      <c r="AT885" s="29"/>
      <c r="AU885" s="29"/>
      <c r="AV885" s="29"/>
      <c r="AW885" s="42"/>
      <c r="AX885" s="29"/>
      <c r="AY885" s="41"/>
      <c r="AZ885" s="41"/>
      <c r="BA885" s="29"/>
      <c r="BB885" s="29"/>
    </row>
    <row r="886" spans="1:54"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42"/>
      <c r="W886" s="29"/>
      <c r="X886" s="41"/>
      <c r="Y886" s="41"/>
      <c r="Z886" s="29"/>
      <c r="AA886" s="29"/>
      <c r="AB886" s="29"/>
      <c r="AC886" s="29"/>
      <c r="AD886" s="29"/>
      <c r="AE886" s="29"/>
      <c r="AF886" s="29"/>
      <c r="AG886" s="29"/>
      <c r="AH886" s="29"/>
      <c r="AI886" s="29"/>
      <c r="AJ886" s="29"/>
      <c r="AK886" s="29"/>
      <c r="AL886" s="29"/>
      <c r="AM886" s="29"/>
      <c r="AN886" s="29"/>
      <c r="AO886" s="29"/>
      <c r="AP886" s="29"/>
      <c r="AQ886" s="29"/>
      <c r="AR886" s="29"/>
      <c r="AS886" s="29"/>
      <c r="AT886" s="29"/>
      <c r="AU886" s="29"/>
      <c r="AV886" s="29"/>
      <c r="AW886" s="42"/>
      <c r="AX886" s="29"/>
      <c r="AY886" s="41"/>
      <c r="AZ886" s="41"/>
      <c r="BA886" s="29"/>
      <c r="BB886" s="29"/>
    </row>
    <row r="887" spans="1:54"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42"/>
      <c r="W887" s="29"/>
      <c r="X887" s="41"/>
      <c r="Y887" s="41"/>
      <c r="Z887" s="29"/>
      <c r="AA887" s="29"/>
      <c r="AB887" s="29"/>
      <c r="AC887" s="29"/>
      <c r="AD887" s="29"/>
      <c r="AE887" s="29"/>
      <c r="AF887" s="29"/>
      <c r="AG887" s="29"/>
      <c r="AH887" s="29"/>
      <c r="AI887" s="29"/>
      <c r="AJ887" s="29"/>
      <c r="AK887" s="29"/>
      <c r="AL887" s="29"/>
      <c r="AM887" s="29"/>
      <c r="AN887" s="29"/>
      <c r="AO887" s="29"/>
      <c r="AP887" s="29"/>
      <c r="AQ887" s="29"/>
      <c r="AR887" s="29"/>
      <c r="AS887" s="29"/>
      <c r="AT887" s="29"/>
      <c r="AU887" s="29"/>
      <c r="AV887" s="29"/>
      <c r="AW887" s="42"/>
      <c r="AX887" s="29"/>
      <c r="AY887" s="41"/>
      <c r="AZ887" s="41"/>
      <c r="BA887" s="29"/>
      <c r="BB887" s="29"/>
    </row>
    <row r="888" spans="1:54"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42"/>
      <c r="W888" s="29"/>
      <c r="X888" s="41"/>
      <c r="Y888" s="41"/>
      <c r="Z888" s="29"/>
      <c r="AA888" s="29"/>
      <c r="AB888" s="29"/>
      <c r="AC888" s="29"/>
      <c r="AD888" s="29"/>
      <c r="AE888" s="29"/>
      <c r="AF888" s="29"/>
      <c r="AG888" s="29"/>
      <c r="AH888" s="29"/>
      <c r="AI888" s="29"/>
      <c r="AJ888" s="29"/>
      <c r="AK888" s="29"/>
      <c r="AL888" s="29"/>
      <c r="AM888" s="29"/>
      <c r="AN888" s="29"/>
      <c r="AO888" s="29"/>
      <c r="AP888" s="29"/>
      <c r="AQ888" s="29"/>
      <c r="AR888" s="29"/>
      <c r="AS888" s="29"/>
      <c r="AT888" s="29"/>
      <c r="AU888" s="29"/>
      <c r="AV888" s="29"/>
      <c r="AW888" s="42"/>
      <c r="AX888" s="29"/>
      <c r="AY888" s="41"/>
      <c r="AZ888" s="41"/>
      <c r="BA888" s="29"/>
      <c r="BB888" s="29"/>
    </row>
    <row r="889" spans="1:54"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42"/>
      <c r="W889" s="29"/>
      <c r="X889" s="41"/>
      <c r="Y889" s="41"/>
      <c r="Z889" s="29"/>
      <c r="AA889" s="29"/>
      <c r="AB889" s="29"/>
      <c r="AC889" s="29"/>
      <c r="AD889" s="29"/>
      <c r="AE889" s="29"/>
      <c r="AF889" s="29"/>
      <c r="AG889" s="29"/>
      <c r="AH889" s="29"/>
      <c r="AI889" s="29"/>
      <c r="AJ889" s="29"/>
      <c r="AK889" s="29"/>
      <c r="AL889" s="29"/>
      <c r="AM889" s="29"/>
      <c r="AN889" s="29"/>
      <c r="AO889" s="29"/>
      <c r="AP889" s="29"/>
      <c r="AQ889" s="29"/>
      <c r="AR889" s="29"/>
      <c r="AS889" s="29"/>
      <c r="AT889" s="29"/>
      <c r="AU889" s="29"/>
      <c r="AV889" s="29"/>
      <c r="AW889" s="42"/>
      <c r="AX889" s="29"/>
      <c r="AY889" s="41"/>
      <c r="AZ889" s="41"/>
      <c r="BA889" s="29"/>
      <c r="BB889" s="29"/>
    </row>
    <row r="890" spans="1:54"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42"/>
      <c r="W890" s="29"/>
      <c r="X890" s="41"/>
      <c r="Y890" s="41"/>
      <c r="Z890" s="29"/>
      <c r="AA890" s="29"/>
      <c r="AB890" s="29"/>
      <c r="AC890" s="29"/>
      <c r="AD890" s="29"/>
      <c r="AE890" s="29"/>
      <c r="AF890" s="29"/>
      <c r="AG890" s="29"/>
      <c r="AH890" s="29"/>
      <c r="AI890" s="29"/>
      <c r="AJ890" s="29"/>
      <c r="AK890" s="29"/>
      <c r="AL890" s="29"/>
      <c r="AM890" s="29"/>
      <c r="AN890" s="29"/>
      <c r="AO890" s="29"/>
      <c r="AP890" s="29"/>
      <c r="AQ890" s="29"/>
      <c r="AR890" s="29"/>
      <c r="AS890" s="29"/>
      <c r="AT890" s="29"/>
      <c r="AU890" s="29"/>
      <c r="AV890" s="29"/>
      <c r="AW890" s="42"/>
      <c r="AX890" s="29"/>
      <c r="AY890" s="41"/>
      <c r="AZ890" s="41"/>
      <c r="BA890" s="29"/>
      <c r="BB890" s="29"/>
    </row>
    <row r="891" spans="1:54"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42"/>
      <c r="W891" s="29"/>
      <c r="X891" s="41"/>
      <c r="Y891" s="41"/>
      <c r="Z891" s="29"/>
      <c r="AA891" s="29"/>
      <c r="AB891" s="29"/>
      <c r="AC891" s="29"/>
      <c r="AD891" s="29"/>
      <c r="AE891" s="29"/>
      <c r="AF891" s="29"/>
      <c r="AG891" s="29"/>
      <c r="AH891" s="29"/>
      <c r="AI891" s="29"/>
      <c r="AJ891" s="29"/>
      <c r="AK891" s="29"/>
      <c r="AL891" s="29"/>
      <c r="AM891" s="29"/>
      <c r="AN891" s="29"/>
      <c r="AO891" s="29"/>
      <c r="AP891" s="29"/>
      <c r="AQ891" s="29"/>
      <c r="AR891" s="29"/>
      <c r="AS891" s="29"/>
      <c r="AT891" s="29"/>
      <c r="AU891" s="29"/>
      <c r="AV891" s="29"/>
      <c r="AW891" s="42"/>
      <c r="AX891" s="29"/>
      <c r="AY891" s="41"/>
      <c r="AZ891" s="41"/>
      <c r="BA891" s="29"/>
      <c r="BB891" s="29"/>
    </row>
    <row r="892" spans="1:54"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42"/>
      <c r="W892" s="29"/>
      <c r="X892" s="41"/>
      <c r="Y892" s="41"/>
      <c r="Z892" s="29"/>
      <c r="AA892" s="29"/>
      <c r="AB892" s="29"/>
      <c r="AC892" s="29"/>
      <c r="AD892" s="29"/>
      <c r="AE892" s="29"/>
      <c r="AF892" s="29"/>
      <c r="AG892" s="29"/>
      <c r="AH892" s="29"/>
      <c r="AI892" s="29"/>
      <c r="AJ892" s="29"/>
      <c r="AK892" s="29"/>
      <c r="AL892" s="29"/>
      <c r="AM892" s="29"/>
      <c r="AN892" s="29"/>
      <c r="AO892" s="29"/>
      <c r="AP892" s="29"/>
      <c r="AQ892" s="29"/>
      <c r="AR892" s="29"/>
      <c r="AS892" s="29"/>
      <c r="AT892" s="29"/>
      <c r="AU892" s="29"/>
      <c r="AV892" s="29"/>
      <c r="AW892" s="42"/>
      <c r="AX892" s="29"/>
      <c r="AY892" s="41"/>
      <c r="AZ892" s="41"/>
      <c r="BA892" s="29"/>
      <c r="BB892" s="29"/>
    </row>
    <row r="893" spans="1:54"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42"/>
      <c r="W893" s="29"/>
      <c r="X893" s="41"/>
      <c r="Y893" s="41"/>
      <c r="Z893" s="29"/>
      <c r="AA893" s="29"/>
      <c r="AB893" s="29"/>
      <c r="AC893" s="29"/>
      <c r="AD893" s="29"/>
      <c r="AE893" s="29"/>
      <c r="AF893" s="29"/>
      <c r="AG893" s="29"/>
      <c r="AH893" s="29"/>
      <c r="AI893" s="29"/>
      <c r="AJ893" s="29"/>
      <c r="AK893" s="29"/>
      <c r="AL893" s="29"/>
      <c r="AM893" s="29"/>
      <c r="AN893" s="29"/>
      <c r="AO893" s="29"/>
      <c r="AP893" s="29"/>
      <c r="AQ893" s="29"/>
      <c r="AR893" s="29"/>
      <c r="AS893" s="29"/>
      <c r="AT893" s="29"/>
      <c r="AU893" s="29"/>
      <c r="AV893" s="29"/>
      <c r="AW893" s="42"/>
      <c r="AX893" s="29"/>
      <c r="AY893" s="41"/>
      <c r="AZ893" s="41"/>
      <c r="BA893" s="29"/>
      <c r="BB893" s="29"/>
    </row>
    <row r="894" spans="1:54"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42"/>
      <c r="W894" s="29"/>
      <c r="X894" s="41"/>
      <c r="Y894" s="41"/>
      <c r="Z894" s="29"/>
      <c r="AA894" s="29"/>
      <c r="AB894" s="29"/>
      <c r="AC894" s="29"/>
      <c r="AD894" s="29"/>
      <c r="AE894" s="29"/>
      <c r="AF894" s="29"/>
      <c r="AG894" s="29"/>
      <c r="AH894" s="29"/>
      <c r="AI894" s="29"/>
      <c r="AJ894" s="29"/>
      <c r="AK894" s="29"/>
      <c r="AL894" s="29"/>
      <c r="AM894" s="29"/>
      <c r="AN894" s="29"/>
      <c r="AO894" s="29"/>
      <c r="AP894" s="29"/>
      <c r="AQ894" s="29"/>
      <c r="AR894" s="29"/>
      <c r="AS894" s="29"/>
      <c r="AT894" s="29"/>
      <c r="AU894" s="29"/>
      <c r="AV894" s="29"/>
      <c r="AW894" s="42"/>
      <c r="AX894" s="29"/>
      <c r="AY894" s="41"/>
      <c r="AZ894" s="41"/>
      <c r="BA894" s="29"/>
      <c r="BB894" s="29"/>
    </row>
    <row r="895" spans="1:54"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42"/>
      <c r="W895" s="29"/>
      <c r="X895" s="41"/>
      <c r="Y895" s="41"/>
      <c r="Z895" s="29"/>
      <c r="AA895" s="29"/>
      <c r="AB895" s="29"/>
      <c r="AC895" s="29"/>
      <c r="AD895" s="29"/>
      <c r="AE895" s="29"/>
      <c r="AF895" s="29"/>
      <c r="AG895" s="29"/>
      <c r="AH895" s="29"/>
      <c r="AI895" s="29"/>
      <c r="AJ895" s="29"/>
      <c r="AK895" s="29"/>
      <c r="AL895" s="29"/>
      <c r="AM895" s="29"/>
      <c r="AN895" s="29"/>
      <c r="AO895" s="29"/>
      <c r="AP895" s="29"/>
      <c r="AQ895" s="29"/>
      <c r="AR895" s="29"/>
      <c r="AS895" s="29"/>
      <c r="AT895" s="29"/>
      <c r="AU895" s="29"/>
      <c r="AV895" s="29"/>
      <c r="AW895" s="42"/>
      <c r="AX895" s="29"/>
      <c r="AY895" s="41"/>
      <c r="AZ895" s="41"/>
      <c r="BA895" s="29"/>
      <c r="BB895" s="29"/>
    </row>
    <row r="896" spans="1:54"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42"/>
      <c r="W896" s="29"/>
      <c r="X896" s="41"/>
      <c r="Y896" s="41"/>
      <c r="Z896" s="29"/>
      <c r="AA896" s="29"/>
      <c r="AB896" s="29"/>
      <c r="AC896" s="29"/>
      <c r="AD896" s="29"/>
      <c r="AE896" s="29"/>
      <c r="AF896" s="29"/>
      <c r="AG896" s="29"/>
      <c r="AH896" s="29"/>
      <c r="AI896" s="29"/>
      <c r="AJ896" s="29"/>
      <c r="AK896" s="29"/>
      <c r="AL896" s="29"/>
      <c r="AM896" s="29"/>
      <c r="AN896" s="29"/>
      <c r="AO896" s="29"/>
      <c r="AP896" s="29"/>
      <c r="AQ896" s="29"/>
      <c r="AR896" s="29"/>
      <c r="AS896" s="29"/>
      <c r="AT896" s="29"/>
      <c r="AU896" s="29"/>
      <c r="AV896" s="29"/>
      <c r="AW896" s="42"/>
      <c r="AX896" s="29"/>
      <c r="AY896" s="41"/>
      <c r="AZ896" s="41"/>
      <c r="BA896" s="29"/>
      <c r="BB896" s="29"/>
    </row>
    <row r="897" spans="1:54"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42"/>
      <c r="W897" s="29"/>
      <c r="X897" s="41"/>
      <c r="Y897" s="41"/>
      <c r="Z897" s="29"/>
      <c r="AA897" s="29"/>
      <c r="AB897" s="29"/>
      <c r="AC897" s="29"/>
      <c r="AD897" s="29"/>
      <c r="AE897" s="29"/>
      <c r="AF897" s="29"/>
      <c r="AG897" s="29"/>
      <c r="AH897" s="29"/>
      <c r="AI897" s="29"/>
      <c r="AJ897" s="29"/>
      <c r="AK897" s="29"/>
      <c r="AL897" s="29"/>
      <c r="AM897" s="29"/>
      <c r="AN897" s="29"/>
      <c r="AO897" s="29"/>
      <c r="AP897" s="29"/>
      <c r="AQ897" s="29"/>
      <c r="AR897" s="29"/>
      <c r="AS897" s="29"/>
      <c r="AT897" s="29"/>
      <c r="AU897" s="29"/>
      <c r="AV897" s="29"/>
      <c r="AW897" s="42"/>
      <c r="AX897" s="29"/>
      <c r="AY897" s="41"/>
      <c r="AZ897" s="41"/>
      <c r="BA897" s="29"/>
      <c r="BB897" s="29"/>
    </row>
    <row r="898" spans="1:54"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42"/>
      <c r="W898" s="29"/>
      <c r="X898" s="41"/>
      <c r="Y898" s="41"/>
      <c r="Z898" s="29"/>
      <c r="AA898" s="29"/>
      <c r="AB898" s="29"/>
      <c r="AC898" s="29"/>
      <c r="AD898" s="29"/>
      <c r="AE898" s="29"/>
      <c r="AF898" s="29"/>
      <c r="AG898" s="29"/>
      <c r="AH898" s="29"/>
      <c r="AI898" s="29"/>
      <c r="AJ898" s="29"/>
      <c r="AK898" s="29"/>
      <c r="AL898" s="29"/>
      <c r="AM898" s="29"/>
      <c r="AN898" s="29"/>
      <c r="AO898" s="29"/>
      <c r="AP898" s="29"/>
      <c r="AQ898" s="29"/>
      <c r="AR898" s="29"/>
      <c r="AS898" s="29"/>
      <c r="AT898" s="29"/>
      <c r="AU898" s="29"/>
      <c r="AV898" s="29"/>
      <c r="AW898" s="42"/>
      <c r="AX898" s="29"/>
      <c r="AY898" s="41"/>
      <c r="AZ898" s="41"/>
      <c r="BA898" s="29"/>
      <c r="BB898" s="29"/>
    </row>
    <row r="899" spans="1:54"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42"/>
      <c r="W899" s="29"/>
      <c r="X899" s="41"/>
      <c r="Y899" s="41"/>
      <c r="Z899" s="29"/>
      <c r="AA899" s="29"/>
      <c r="AB899" s="29"/>
      <c r="AC899" s="29"/>
      <c r="AD899" s="29"/>
      <c r="AE899" s="29"/>
      <c r="AF899" s="29"/>
      <c r="AG899" s="29"/>
      <c r="AH899" s="29"/>
      <c r="AI899" s="29"/>
      <c r="AJ899" s="29"/>
      <c r="AK899" s="29"/>
      <c r="AL899" s="29"/>
      <c r="AM899" s="29"/>
      <c r="AN899" s="29"/>
      <c r="AO899" s="29"/>
      <c r="AP899" s="29"/>
      <c r="AQ899" s="29"/>
      <c r="AR899" s="29"/>
      <c r="AS899" s="29"/>
      <c r="AT899" s="29"/>
      <c r="AU899" s="29"/>
      <c r="AV899" s="29"/>
      <c r="AW899" s="42"/>
      <c r="AX899" s="29"/>
      <c r="AY899" s="41"/>
      <c r="AZ899" s="41"/>
      <c r="BA899" s="29"/>
      <c r="BB899" s="29"/>
    </row>
    <row r="900" spans="1:54"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42"/>
      <c r="W900" s="29"/>
      <c r="X900" s="41"/>
      <c r="Y900" s="41"/>
      <c r="Z900" s="29"/>
      <c r="AA900" s="29"/>
      <c r="AB900" s="29"/>
      <c r="AC900" s="29"/>
      <c r="AD900" s="29"/>
      <c r="AE900" s="29"/>
      <c r="AF900" s="29"/>
      <c r="AG900" s="29"/>
      <c r="AH900" s="29"/>
      <c r="AI900" s="29"/>
      <c r="AJ900" s="29"/>
      <c r="AK900" s="29"/>
      <c r="AL900" s="29"/>
      <c r="AM900" s="29"/>
      <c r="AN900" s="29"/>
      <c r="AO900" s="29"/>
      <c r="AP900" s="29"/>
      <c r="AQ900" s="29"/>
      <c r="AR900" s="29"/>
      <c r="AS900" s="29"/>
      <c r="AT900" s="29"/>
      <c r="AU900" s="29"/>
      <c r="AV900" s="29"/>
      <c r="AW900" s="42"/>
      <c r="AX900" s="29"/>
      <c r="AY900" s="41"/>
      <c r="AZ900" s="41"/>
      <c r="BA900" s="29"/>
      <c r="BB900" s="29"/>
    </row>
    <row r="901" spans="1:54"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42"/>
      <c r="W901" s="29"/>
      <c r="X901" s="41"/>
      <c r="Y901" s="41"/>
      <c r="Z901" s="29"/>
      <c r="AA901" s="29"/>
      <c r="AB901" s="29"/>
      <c r="AC901" s="29"/>
      <c r="AD901" s="29"/>
      <c r="AE901" s="29"/>
      <c r="AF901" s="29"/>
      <c r="AG901" s="29"/>
      <c r="AH901" s="29"/>
      <c r="AI901" s="29"/>
      <c r="AJ901" s="29"/>
      <c r="AK901" s="29"/>
      <c r="AL901" s="29"/>
      <c r="AM901" s="29"/>
      <c r="AN901" s="29"/>
      <c r="AO901" s="29"/>
      <c r="AP901" s="29"/>
      <c r="AQ901" s="29"/>
      <c r="AR901" s="29"/>
      <c r="AS901" s="29"/>
      <c r="AT901" s="29"/>
      <c r="AU901" s="29"/>
      <c r="AV901" s="29"/>
      <c r="AW901" s="42"/>
      <c r="AX901" s="29"/>
      <c r="AY901" s="41"/>
      <c r="AZ901" s="41"/>
      <c r="BA901" s="29"/>
      <c r="BB901" s="29"/>
    </row>
    <row r="902" spans="1:54"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42"/>
      <c r="W902" s="29"/>
      <c r="X902" s="41"/>
      <c r="Y902" s="41"/>
      <c r="Z902" s="29"/>
      <c r="AA902" s="29"/>
      <c r="AB902" s="29"/>
      <c r="AC902" s="29"/>
      <c r="AD902" s="29"/>
      <c r="AE902" s="29"/>
      <c r="AF902" s="29"/>
      <c r="AG902" s="29"/>
      <c r="AH902" s="29"/>
      <c r="AI902" s="29"/>
      <c r="AJ902" s="29"/>
      <c r="AK902" s="29"/>
      <c r="AL902" s="29"/>
      <c r="AM902" s="29"/>
      <c r="AN902" s="29"/>
      <c r="AO902" s="29"/>
      <c r="AP902" s="29"/>
      <c r="AQ902" s="29"/>
      <c r="AR902" s="29"/>
      <c r="AS902" s="29"/>
      <c r="AT902" s="29"/>
      <c r="AU902" s="29"/>
      <c r="AV902" s="29"/>
      <c r="AW902" s="42"/>
      <c r="AX902" s="29"/>
      <c r="AY902" s="41"/>
      <c r="AZ902" s="41"/>
      <c r="BA902" s="29"/>
      <c r="BB902" s="29"/>
    </row>
    <row r="903" spans="1:54"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42"/>
      <c r="W903" s="29"/>
      <c r="X903" s="41"/>
      <c r="Y903" s="41"/>
      <c r="Z903" s="29"/>
      <c r="AA903" s="29"/>
      <c r="AB903" s="29"/>
      <c r="AC903" s="29"/>
      <c r="AD903" s="29"/>
      <c r="AE903" s="29"/>
      <c r="AF903" s="29"/>
      <c r="AG903" s="29"/>
      <c r="AH903" s="29"/>
      <c r="AI903" s="29"/>
      <c r="AJ903" s="29"/>
      <c r="AK903" s="29"/>
      <c r="AL903" s="29"/>
      <c r="AM903" s="29"/>
      <c r="AN903" s="29"/>
      <c r="AO903" s="29"/>
      <c r="AP903" s="29"/>
      <c r="AQ903" s="29"/>
      <c r="AR903" s="29"/>
      <c r="AS903" s="29"/>
      <c r="AT903" s="29"/>
      <c r="AU903" s="29"/>
      <c r="AV903" s="29"/>
      <c r="AW903" s="42"/>
      <c r="AX903" s="29"/>
      <c r="AY903" s="41"/>
      <c r="AZ903" s="41"/>
      <c r="BA903" s="29"/>
      <c r="BB903" s="29"/>
    </row>
    <row r="904" spans="1:54"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42"/>
      <c r="W904" s="29"/>
      <c r="X904" s="41"/>
      <c r="Y904" s="41"/>
      <c r="Z904" s="29"/>
      <c r="AA904" s="29"/>
      <c r="AB904" s="29"/>
      <c r="AC904" s="29"/>
      <c r="AD904" s="29"/>
      <c r="AE904" s="29"/>
      <c r="AF904" s="29"/>
      <c r="AG904" s="29"/>
      <c r="AH904" s="29"/>
      <c r="AI904" s="29"/>
      <c r="AJ904" s="29"/>
      <c r="AK904" s="29"/>
      <c r="AL904" s="29"/>
      <c r="AM904" s="29"/>
      <c r="AN904" s="29"/>
      <c r="AO904" s="29"/>
      <c r="AP904" s="29"/>
      <c r="AQ904" s="29"/>
      <c r="AR904" s="29"/>
      <c r="AS904" s="29"/>
      <c r="AT904" s="29"/>
      <c r="AU904" s="29"/>
      <c r="AV904" s="29"/>
      <c r="AW904" s="42"/>
      <c r="AX904" s="29"/>
      <c r="AY904" s="41"/>
      <c r="AZ904" s="41"/>
      <c r="BA904" s="29"/>
      <c r="BB904" s="29"/>
    </row>
    <row r="905" spans="1:54"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42"/>
      <c r="W905" s="29"/>
      <c r="X905" s="41"/>
      <c r="Y905" s="41"/>
      <c r="Z905" s="29"/>
      <c r="AA905" s="29"/>
      <c r="AB905" s="29"/>
      <c r="AC905" s="29"/>
      <c r="AD905" s="29"/>
      <c r="AE905" s="29"/>
      <c r="AF905" s="29"/>
      <c r="AG905" s="29"/>
      <c r="AH905" s="29"/>
      <c r="AI905" s="29"/>
      <c r="AJ905" s="29"/>
      <c r="AK905" s="29"/>
      <c r="AL905" s="29"/>
      <c r="AM905" s="29"/>
      <c r="AN905" s="29"/>
      <c r="AO905" s="29"/>
      <c r="AP905" s="29"/>
      <c r="AQ905" s="29"/>
      <c r="AR905" s="29"/>
      <c r="AS905" s="29"/>
      <c r="AT905" s="29"/>
      <c r="AU905" s="29"/>
      <c r="AV905" s="29"/>
      <c r="AW905" s="42"/>
      <c r="AX905" s="29"/>
      <c r="AY905" s="41"/>
      <c r="AZ905" s="41"/>
      <c r="BA905" s="29"/>
      <c r="BB905" s="29"/>
    </row>
    <row r="906" spans="1:54"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42"/>
      <c r="W906" s="29"/>
      <c r="X906" s="41"/>
      <c r="Y906" s="41"/>
      <c r="Z906" s="29"/>
      <c r="AA906" s="29"/>
      <c r="AB906" s="29"/>
      <c r="AC906" s="29"/>
      <c r="AD906" s="29"/>
      <c r="AE906" s="29"/>
      <c r="AF906" s="29"/>
      <c r="AG906" s="29"/>
      <c r="AH906" s="29"/>
      <c r="AI906" s="29"/>
      <c r="AJ906" s="29"/>
      <c r="AK906" s="29"/>
      <c r="AL906" s="29"/>
      <c r="AM906" s="29"/>
      <c r="AN906" s="29"/>
      <c r="AO906" s="29"/>
      <c r="AP906" s="29"/>
      <c r="AQ906" s="29"/>
      <c r="AR906" s="29"/>
      <c r="AS906" s="29"/>
      <c r="AT906" s="29"/>
      <c r="AU906" s="29"/>
      <c r="AV906" s="29"/>
      <c r="AW906" s="42"/>
      <c r="AX906" s="29"/>
      <c r="AY906" s="41"/>
      <c r="AZ906" s="41"/>
      <c r="BA906" s="29"/>
      <c r="BB906" s="29"/>
    </row>
    <row r="907" spans="1:54"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42"/>
      <c r="W907" s="29"/>
      <c r="X907" s="41"/>
      <c r="Y907" s="41"/>
      <c r="Z907" s="29"/>
      <c r="AA907" s="29"/>
      <c r="AB907" s="29"/>
      <c r="AC907" s="29"/>
      <c r="AD907" s="29"/>
      <c r="AE907" s="29"/>
      <c r="AF907" s="29"/>
      <c r="AG907" s="29"/>
      <c r="AH907" s="29"/>
      <c r="AI907" s="29"/>
      <c r="AJ907" s="29"/>
      <c r="AK907" s="29"/>
      <c r="AL907" s="29"/>
      <c r="AM907" s="29"/>
      <c r="AN907" s="29"/>
      <c r="AO907" s="29"/>
      <c r="AP907" s="29"/>
      <c r="AQ907" s="29"/>
      <c r="AR907" s="29"/>
      <c r="AS907" s="29"/>
      <c r="AT907" s="29"/>
      <c r="AU907" s="29"/>
      <c r="AV907" s="29"/>
      <c r="AW907" s="42"/>
      <c r="AX907" s="29"/>
      <c r="AY907" s="41"/>
      <c r="AZ907" s="41"/>
      <c r="BA907" s="29"/>
      <c r="BB907" s="29"/>
    </row>
    <row r="908" spans="1:54"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42"/>
      <c r="W908" s="29"/>
      <c r="X908" s="41"/>
      <c r="Y908" s="41"/>
      <c r="Z908" s="29"/>
      <c r="AA908" s="29"/>
      <c r="AB908" s="29"/>
      <c r="AC908" s="29"/>
      <c r="AD908" s="29"/>
      <c r="AE908" s="29"/>
      <c r="AF908" s="29"/>
      <c r="AG908" s="29"/>
      <c r="AH908" s="29"/>
      <c r="AI908" s="29"/>
      <c r="AJ908" s="29"/>
      <c r="AK908" s="29"/>
      <c r="AL908" s="29"/>
      <c r="AM908" s="29"/>
      <c r="AN908" s="29"/>
      <c r="AO908" s="29"/>
      <c r="AP908" s="29"/>
      <c r="AQ908" s="29"/>
      <c r="AR908" s="29"/>
      <c r="AS908" s="29"/>
      <c r="AT908" s="29"/>
      <c r="AU908" s="29"/>
      <c r="AV908" s="29"/>
      <c r="AW908" s="42"/>
      <c r="AX908" s="29"/>
      <c r="AY908" s="41"/>
      <c r="AZ908" s="41"/>
      <c r="BA908" s="29"/>
      <c r="BB908" s="29"/>
    </row>
    <row r="909" spans="1:54"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42"/>
      <c r="W909" s="29"/>
      <c r="X909" s="41"/>
      <c r="Y909" s="41"/>
      <c r="Z909" s="29"/>
      <c r="AA909" s="29"/>
      <c r="AB909" s="29"/>
      <c r="AC909" s="29"/>
      <c r="AD909" s="29"/>
      <c r="AE909" s="29"/>
      <c r="AF909" s="29"/>
      <c r="AG909" s="29"/>
      <c r="AH909" s="29"/>
      <c r="AI909" s="29"/>
      <c r="AJ909" s="29"/>
      <c r="AK909" s="29"/>
      <c r="AL909" s="29"/>
      <c r="AM909" s="29"/>
      <c r="AN909" s="29"/>
      <c r="AO909" s="29"/>
      <c r="AP909" s="29"/>
      <c r="AQ909" s="29"/>
      <c r="AR909" s="29"/>
      <c r="AS909" s="29"/>
      <c r="AT909" s="29"/>
      <c r="AU909" s="29"/>
      <c r="AV909" s="29"/>
      <c r="AW909" s="42"/>
      <c r="AX909" s="29"/>
      <c r="AY909" s="41"/>
      <c r="AZ909" s="41"/>
      <c r="BA909" s="29"/>
      <c r="BB909" s="29"/>
    </row>
    <row r="910" spans="1:54"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42"/>
      <c r="W910" s="29"/>
      <c r="X910" s="41"/>
      <c r="Y910" s="41"/>
      <c r="Z910" s="29"/>
      <c r="AA910" s="29"/>
      <c r="AB910" s="29"/>
      <c r="AC910" s="29"/>
      <c r="AD910" s="29"/>
      <c r="AE910" s="29"/>
      <c r="AF910" s="29"/>
      <c r="AG910" s="29"/>
      <c r="AH910" s="29"/>
      <c r="AI910" s="29"/>
      <c r="AJ910" s="29"/>
      <c r="AK910" s="29"/>
      <c r="AL910" s="29"/>
      <c r="AM910" s="29"/>
      <c r="AN910" s="29"/>
      <c r="AO910" s="29"/>
      <c r="AP910" s="29"/>
      <c r="AQ910" s="29"/>
      <c r="AR910" s="29"/>
      <c r="AS910" s="29"/>
      <c r="AT910" s="29"/>
      <c r="AU910" s="29"/>
      <c r="AV910" s="29"/>
      <c r="AW910" s="42"/>
      <c r="AX910" s="29"/>
      <c r="AY910" s="41"/>
      <c r="AZ910" s="41"/>
      <c r="BA910" s="29"/>
      <c r="BB910" s="29"/>
    </row>
    <row r="911" spans="1:54"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42"/>
      <c r="W911" s="29"/>
      <c r="X911" s="41"/>
      <c r="Y911" s="41"/>
      <c r="Z911" s="29"/>
      <c r="AA911" s="29"/>
      <c r="AB911" s="29"/>
      <c r="AC911" s="29"/>
      <c r="AD911" s="29"/>
      <c r="AE911" s="29"/>
      <c r="AF911" s="29"/>
      <c r="AG911" s="29"/>
      <c r="AH911" s="29"/>
      <c r="AI911" s="29"/>
      <c r="AJ911" s="29"/>
      <c r="AK911" s="29"/>
      <c r="AL911" s="29"/>
      <c r="AM911" s="29"/>
      <c r="AN911" s="29"/>
      <c r="AO911" s="29"/>
      <c r="AP911" s="29"/>
      <c r="AQ911" s="29"/>
      <c r="AR911" s="29"/>
      <c r="AS911" s="29"/>
      <c r="AT911" s="29"/>
      <c r="AU911" s="29"/>
      <c r="AV911" s="29"/>
      <c r="AW911" s="42"/>
      <c r="AX911" s="29"/>
      <c r="AY911" s="41"/>
      <c r="AZ911" s="41"/>
      <c r="BA911" s="29"/>
      <c r="BB911" s="29"/>
    </row>
    <row r="912" spans="1:54"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42"/>
      <c r="W912" s="29"/>
      <c r="X912" s="41"/>
      <c r="Y912" s="41"/>
      <c r="Z912" s="29"/>
      <c r="AA912" s="29"/>
      <c r="AB912" s="29"/>
      <c r="AC912" s="29"/>
      <c r="AD912" s="29"/>
      <c r="AE912" s="29"/>
      <c r="AF912" s="29"/>
      <c r="AG912" s="29"/>
      <c r="AH912" s="29"/>
      <c r="AI912" s="29"/>
      <c r="AJ912" s="29"/>
      <c r="AK912" s="29"/>
      <c r="AL912" s="29"/>
      <c r="AM912" s="29"/>
      <c r="AN912" s="29"/>
      <c r="AO912" s="29"/>
      <c r="AP912" s="29"/>
      <c r="AQ912" s="29"/>
      <c r="AR912" s="29"/>
      <c r="AS912" s="29"/>
      <c r="AT912" s="29"/>
      <c r="AU912" s="29"/>
      <c r="AV912" s="29"/>
      <c r="AW912" s="42"/>
      <c r="AX912" s="29"/>
      <c r="AY912" s="41"/>
      <c r="AZ912" s="41"/>
      <c r="BA912" s="29"/>
      <c r="BB912" s="29"/>
    </row>
    <row r="913" spans="1:54"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42"/>
      <c r="W913" s="29"/>
      <c r="X913" s="41"/>
      <c r="Y913" s="41"/>
      <c r="Z913" s="29"/>
      <c r="AA913" s="29"/>
      <c r="AB913" s="29"/>
      <c r="AC913" s="29"/>
      <c r="AD913" s="29"/>
      <c r="AE913" s="29"/>
      <c r="AF913" s="29"/>
      <c r="AG913" s="29"/>
      <c r="AH913" s="29"/>
      <c r="AI913" s="29"/>
      <c r="AJ913" s="29"/>
      <c r="AK913" s="29"/>
      <c r="AL913" s="29"/>
      <c r="AM913" s="29"/>
      <c r="AN913" s="29"/>
      <c r="AO913" s="29"/>
      <c r="AP913" s="29"/>
      <c r="AQ913" s="29"/>
      <c r="AR913" s="29"/>
      <c r="AS913" s="29"/>
      <c r="AT913" s="29"/>
      <c r="AU913" s="29"/>
      <c r="AV913" s="29"/>
      <c r="AW913" s="42"/>
      <c r="AX913" s="29"/>
      <c r="AY913" s="41"/>
      <c r="AZ913" s="41"/>
      <c r="BA913" s="29"/>
      <c r="BB913" s="29"/>
    </row>
    <row r="914" spans="1:54"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42"/>
      <c r="W914" s="29"/>
      <c r="X914" s="41"/>
      <c r="Y914" s="41"/>
      <c r="Z914" s="29"/>
      <c r="AA914" s="29"/>
      <c r="AB914" s="29"/>
      <c r="AC914" s="29"/>
      <c r="AD914" s="29"/>
      <c r="AE914" s="29"/>
      <c r="AF914" s="29"/>
      <c r="AG914" s="29"/>
      <c r="AH914" s="29"/>
      <c r="AI914" s="29"/>
      <c r="AJ914" s="29"/>
      <c r="AK914" s="29"/>
      <c r="AL914" s="29"/>
      <c r="AM914" s="29"/>
      <c r="AN914" s="29"/>
      <c r="AO914" s="29"/>
      <c r="AP914" s="29"/>
      <c r="AQ914" s="29"/>
      <c r="AR914" s="29"/>
      <c r="AS914" s="29"/>
      <c r="AT914" s="29"/>
      <c r="AU914" s="29"/>
      <c r="AV914" s="29"/>
      <c r="AW914" s="42"/>
      <c r="AX914" s="29"/>
      <c r="AY914" s="41"/>
      <c r="AZ914" s="41"/>
      <c r="BA914" s="29"/>
      <c r="BB914" s="29"/>
    </row>
    <row r="915" spans="1:54"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42"/>
      <c r="W915" s="29"/>
      <c r="X915" s="41"/>
      <c r="Y915" s="41"/>
      <c r="Z915" s="29"/>
      <c r="AA915" s="29"/>
      <c r="AB915" s="29"/>
      <c r="AC915" s="29"/>
      <c r="AD915" s="29"/>
      <c r="AE915" s="29"/>
      <c r="AF915" s="29"/>
      <c r="AG915" s="29"/>
      <c r="AH915" s="29"/>
      <c r="AI915" s="29"/>
      <c r="AJ915" s="29"/>
      <c r="AK915" s="29"/>
      <c r="AL915" s="29"/>
      <c r="AM915" s="29"/>
      <c r="AN915" s="29"/>
      <c r="AO915" s="29"/>
      <c r="AP915" s="29"/>
      <c r="AQ915" s="29"/>
      <c r="AR915" s="29"/>
      <c r="AS915" s="29"/>
      <c r="AT915" s="29"/>
      <c r="AU915" s="29"/>
      <c r="AV915" s="29"/>
      <c r="AW915" s="42"/>
      <c r="AX915" s="29"/>
      <c r="AY915" s="41"/>
      <c r="AZ915" s="41"/>
      <c r="BA915" s="29"/>
      <c r="BB915" s="29"/>
    </row>
    <row r="916" spans="1:54"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42"/>
      <c r="W916" s="29"/>
      <c r="X916" s="41"/>
      <c r="Y916" s="41"/>
      <c r="Z916" s="29"/>
      <c r="AA916" s="29"/>
      <c r="AB916" s="29"/>
      <c r="AC916" s="29"/>
      <c r="AD916" s="29"/>
      <c r="AE916" s="29"/>
      <c r="AF916" s="29"/>
      <c r="AG916" s="29"/>
      <c r="AH916" s="29"/>
      <c r="AI916" s="29"/>
      <c r="AJ916" s="29"/>
      <c r="AK916" s="29"/>
      <c r="AL916" s="29"/>
      <c r="AM916" s="29"/>
      <c r="AN916" s="29"/>
      <c r="AO916" s="29"/>
      <c r="AP916" s="29"/>
      <c r="AQ916" s="29"/>
      <c r="AR916" s="29"/>
      <c r="AS916" s="29"/>
      <c r="AT916" s="29"/>
      <c r="AU916" s="29"/>
      <c r="AV916" s="29"/>
      <c r="AW916" s="42"/>
      <c r="AX916" s="29"/>
      <c r="AY916" s="41"/>
      <c r="AZ916" s="41"/>
      <c r="BA916" s="29"/>
      <c r="BB916" s="29"/>
    </row>
    <row r="917" spans="1:54"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42"/>
      <c r="W917" s="29"/>
      <c r="X917" s="41"/>
      <c r="Y917" s="41"/>
      <c r="Z917" s="29"/>
      <c r="AA917" s="29"/>
      <c r="AB917" s="29"/>
      <c r="AC917" s="29"/>
      <c r="AD917" s="29"/>
      <c r="AE917" s="29"/>
      <c r="AF917" s="29"/>
      <c r="AG917" s="29"/>
      <c r="AH917" s="29"/>
      <c r="AI917" s="29"/>
      <c r="AJ917" s="29"/>
      <c r="AK917" s="29"/>
      <c r="AL917" s="29"/>
      <c r="AM917" s="29"/>
      <c r="AN917" s="29"/>
      <c r="AO917" s="29"/>
      <c r="AP917" s="29"/>
      <c r="AQ917" s="29"/>
      <c r="AR917" s="29"/>
      <c r="AS917" s="29"/>
      <c r="AT917" s="29"/>
      <c r="AU917" s="29"/>
      <c r="AV917" s="29"/>
      <c r="AW917" s="42"/>
      <c r="AX917" s="29"/>
      <c r="AY917" s="41"/>
      <c r="AZ917" s="41"/>
      <c r="BA917" s="29"/>
      <c r="BB917" s="29"/>
    </row>
    <row r="918" spans="1:54"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42"/>
      <c r="W918" s="29"/>
      <c r="X918" s="41"/>
      <c r="Y918" s="41"/>
      <c r="Z918" s="29"/>
      <c r="AA918" s="29"/>
      <c r="AB918" s="29"/>
      <c r="AC918" s="29"/>
      <c r="AD918" s="29"/>
      <c r="AE918" s="29"/>
      <c r="AF918" s="29"/>
      <c r="AG918" s="29"/>
      <c r="AH918" s="29"/>
      <c r="AI918" s="29"/>
      <c r="AJ918" s="29"/>
      <c r="AK918" s="29"/>
      <c r="AL918" s="29"/>
      <c r="AM918" s="29"/>
      <c r="AN918" s="29"/>
      <c r="AO918" s="29"/>
      <c r="AP918" s="29"/>
      <c r="AQ918" s="29"/>
      <c r="AR918" s="29"/>
      <c r="AS918" s="29"/>
      <c r="AT918" s="29"/>
      <c r="AU918" s="29"/>
      <c r="AV918" s="29"/>
      <c r="AW918" s="42"/>
      <c r="AX918" s="29"/>
      <c r="AY918" s="41"/>
      <c r="AZ918" s="41"/>
      <c r="BA918" s="29"/>
      <c r="BB918" s="29"/>
    </row>
    <row r="919" spans="1:54"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42"/>
      <c r="W919" s="29"/>
      <c r="X919" s="41"/>
      <c r="Y919" s="41"/>
      <c r="Z919" s="29"/>
      <c r="AA919" s="29"/>
      <c r="AB919" s="29"/>
      <c r="AC919" s="29"/>
      <c r="AD919" s="29"/>
      <c r="AE919" s="29"/>
      <c r="AF919" s="29"/>
      <c r="AG919" s="29"/>
      <c r="AH919" s="29"/>
      <c r="AI919" s="29"/>
      <c r="AJ919" s="29"/>
      <c r="AK919" s="29"/>
      <c r="AL919" s="29"/>
      <c r="AM919" s="29"/>
      <c r="AN919" s="29"/>
      <c r="AO919" s="29"/>
      <c r="AP919" s="29"/>
      <c r="AQ919" s="29"/>
      <c r="AR919" s="29"/>
      <c r="AS919" s="29"/>
      <c r="AT919" s="29"/>
      <c r="AU919" s="29"/>
      <c r="AV919" s="29"/>
      <c r="AW919" s="42"/>
      <c r="AX919" s="29"/>
      <c r="AY919" s="41"/>
      <c r="AZ919" s="41"/>
      <c r="BA919" s="29"/>
      <c r="BB919" s="29"/>
    </row>
    <row r="920" spans="1:54"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42"/>
      <c r="W920" s="29"/>
      <c r="X920" s="41"/>
      <c r="Y920" s="41"/>
      <c r="Z920" s="29"/>
      <c r="AA920" s="29"/>
      <c r="AB920" s="29"/>
      <c r="AC920" s="29"/>
      <c r="AD920" s="29"/>
      <c r="AE920" s="29"/>
      <c r="AF920" s="29"/>
      <c r="AG920" s="29"/>
      <c r="AH920" s="29"/>
      <c r="AI920" s="29"/>
      <c r="AJ920" s="29"/>
      <c r="AK920" s="29"/>
      <c r="AL920" s="29"/>
      <c r="AM920" s="29"/>
      <c r="AN920" s="29"/>
      <c r="AO920" s="29"/>
      <c r="AP920" s="29"/>
      <c r="AQ920" s="29"/>
      <c r="AR920" s="29"/>
      <c r="AS920" s="29"/>
      <c r="AT920" s="29"/>
      <c r="AU920" s="29"/>
      <c r="AV920" s="29"/>
      <c r="AW920" s="42"/>
      <c r="AX920" s="29"/>
      <c r="AY920" s="41"/>
      <c r="AZ920" s="41"/>
      <c r="BA920" s="29"/>
      <c r="BB920" s="29"/>
    </row>
    <row r="921" spans="1:54"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42"/>
      <c r="W921" s="29"/>
      <c r="X921" s="41"/>
      <c r="Y921" s="41"/>
      <c r="Z921" s="29"/>
      <c r="AA921" s="29"/>
      <c r="AB921" s="29"/>
      <c r="AC921" s="29"/>
      <c r="AD921" s="29"/>
      <c r="AE921" s="29"/>
      <c r="AF921" s="29"/>
      <c r="AG921" s="29"/>
      <c r="AH921" s="29"/>
      <c r="AI921" s="29"/>
      <c r="AJ921" s="29"/>
      <c r="AK921" s="29"/>
      <c r="AL921" s="29"/>
      <c r="AM921" s="29"/>
      <c r="AN921" s="29"/>
      <c r="AO921" s="29"/>
      <c r="AP921" s="29"/>
      <c r="AQ921" s="29"/>
      <c r="AR921" s="29"/>
      <c r="AS921" s="29"/>
      <c r="AT921" s="29"/>
      <c r="AU921" s="29"/>
      <c r="AV921" s="29"/>
      <c r="AW921" s="42"/>
      <c r="AX921" s="29"/>
      <c r="AY921" s="41"/>
      <c r="AZ921" s="41"/>
      <c r="BA921" s="29"/>
      <c r="BB921" s="29"/>
    </row>
    <row r="922" spans="1:54"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42"/>
      <c r="W922" s="29"/>
      <c r="X922" s="41"/>
      <c r="Y922" s="41"/>
      <c r="Z922" s="29"/>
      <c r="AA922" s="29"/>
      <c r="AB922" s="29"/>
      <c r="AC922" s="29"/>
      <c r="AD922" s="29"/>
      <c r="AE922" s="29"/>
      <c r="AF922" s="29"/>
      <c r="AG922" s="29"/>
      <c r="AH922" s="29"/>
      <c r="AI922" s="29"/>
      <c r="AJ922" s="29"/>
      <c r="AK922" s="29"/>
      <c r="AL922" s="29"/>
      <c r="AM922" s="29"/>
      <c r="AN922" s="29"/>
      <c r="AO922" s="29"/>
      <c r="AP922" s="29"/>
      <c r="AQ922" s="29"/>
      <c r="AR922" s="29"/>
      <c r="AS922" s="29"/>
      <c r="AT922" s="29"/>
      <c r="AU922" s="29"/>
      <c r="AV922" s="29"/>
      <c r="AW922" s="42"/>
      <c r="AX922" s="29"/>
      <c r="AY922" s="41"/>
      <c r="AZ922" s="41"/>
      <c r="BA922" s="29"/>
      <c r="BB922" s="29"/>
    </row>
    <row r="923" spans="1:54"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42"/>
      <c r="W923" s="29"/>
      <c r="X923" s="41"/>
      <c r="Y923" s="41"/>
      <c r="Z923" s="29"/>
      <c r="AA923" s="29"/>
      <c r="AB923" s="29"/>
      <c r="AC923" s="29"/>
      <c r="AD923" s="29"/>
      <c r="AE923" s="29"/>
      <c r="AF923" s="29"/>
      <c r="AG923" s="29"/>
      <c r="AH923" s="29"/>
      <c r="AI923" s="29"/>
      <c r="AJ923" s="29"/>
      <c r="AK923" s="29"/>
      <c r="AL923" s="29"/>
      <c r="AM923" s="29"/>
      <c r="AN923" s="29"/>
      <c r="AO923" s="29"/>
      <c r="AP923" s="29"/>
      <c r="AQ923" s="29"/>
      <c r="AR923" s="29"/>
      <c r="AS923" s="29"/>
      <c r="AT923" s="29"/>
      <c r="AU923" s="29"/>
      <c r="AV923" s="29"/>
      <c r="AW923" s="42"/>
      <c r="AX923" s="29"/>
      <c r="AY923" s="41"/>
      <c r="AZ923" s="41"/>
      <c r="BA923" s="29"/>
      <c r="BB923" s="29"/>
    </row>
    <row r="924" spans="1:54"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42"/>
      <c r="W924" s="29"/>
      <c r="X924" s="41"/>
      <c r="Y924" s="41"/>
      <c r="Z924" s="29"/>
      <c r="AA924" s="29"/>
      <c r="AB924" s="29"/>
      <c r="AC924" s="29"/>
      <c r="AD924" s="29"/>
      <c r="AE924" s="29"/>
      <c r="AF924" s="29"/>
      <c r="AG924" s="29"/>
      <c r="AH924" s="29"/>
      <c r="AI924" s="29"/>
      <c r="AJ924" s="29"/>
      <c r="AK924" s="29"/>
      <c r="AL924" s="29"/>
      <c r="AM924" s="29"/>
      <c r="AN924" s="29"/>
      <c r="AO924" s="29"/>
      <c r="AP924" s="29"/>
      <c r="AQ924" s="29"/>
      <c r="AR924" s="29"/>
      <c r="AS924" s="29"/>
      <c r="AT924" s="29"/>
      <c r="AU924" s="29"/>
      <c r="AV924" s="29"/>
      <c r="AW924" s="42"/>
      <c r="AX924" s="29"/>
      <c r="AY924" s="41"/>
      <c r="AZ924" s="41"/>
      <c r="BA924" s="29"/>
      <c r="BB924" s="29"/>
    </row>
    <row r="925" spans="1:54"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42"/>
      <c r="W925" s="29"/>
      <c r="X925" s="41"/>
      <c r="Y925" s="41"/>
      <c r="Z925" s="29"/>
      <c r="AA925" s="29"/>
      <c r="AB925" s="29"/>
      <c r="AC925" s="29"/>
      <c r="AD925" s="29"/>
      <c r="AE925" s="29"/>
      <c r="AF925" s="29"/>
      <c r="AG925" s="29"/>
      <c r="AH925" s="29"/>
      <c r="AI925" s="29"/>
      <c r="AJ925" s="29"/>
      <c r="AK925" s="29"/>
      <c r="AL925" s="29"/>
      <c r="AM925" s="29"/>
      <c r="AN925" s="29"/>
      <c r="AO925" s="29"/>
      <c r="AP925" s="29"/>
      <c r="AQ925" s="29"/>
      <c r="AR925" s="29"/>
      <c r="AS925" s="29"/>
      <c r="AT925" s="29"/>
      <c r="AU925" s="29"/>
      <c r="AV925" s="29"/>
      <c r="AW925" s="42"/>
      <c r="AX925" s="29"/>
      <c r="AY925" s="41"/>
      <c r="AZ925" s="41"/>
      <c r="BA925" s="29"/>
      <c r="BB925" s="29"/>
    </row>
    <row r="926" spans="1:54"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42"/>
      <c r="W926" s="29"/>
      <c r="X926" s="41"/>
      <c r="Y926" s="41"/>
      <c r="Z926" s="29"/>
      <c r="AA926" s="29"/>
      <c r="AB926" s="29"/>
      <c r="AC926" s="29"/>
      <c r="AD926" s="29"/>
      <c r="AE926" s="29"/>
      <c r="AF926" s="29"/>
      <c r="AG926" s="29"/>
      <c r="AH926" s="29"/>
      <c r="AI926" s="29"/>
      <c r="AJ926" s="29"/>
      <c r="AK926" s="29"/>
      <c r="AL926" s="29"/>
      <c r="AM926" s="29"/>
      <c r="AN926" s="29"/>
      <c r="AO926" s="29"/>
      <c r="AP926" s="29"/>
      <c r="AQ926" s="29"/>
      <c r="AR926" s="29"/>
      <c r="AS926" s="29"/>
      <c r="AT926" s="29"/>
      <c r="AU926" s="29"/>
      <c r="AV926" s="29"/>
      <c r="AW926" s="42"/>
      <c r="AX926" s="29"/>
      <c r="AY926" s="41"/>
      <c r="AZ926" s="41"/>
      <c r="BA926" s="29"/>
      <c r="BB926" s="29"/>
    </row>
    <row r="927" spans="1:54"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42"/>
      <c r="W927" s="29"/>
      <c r="X927" s="41"/>
      <c r="Y927" s="41"/>
      <c r="Z927" s="29"/>
      <c r="AA927" s="29"/>
      <c r="AB927" s="29"/>
      <c r="AC927" s="29"/>
      <c r="AD927" s="29"/>
      <c r="AE927" s="29"/>
      <c r="AF927" s="29"/>
      <c r="AG927" s="29"/>
      <c r="AH927" s="29"/>
      <c r="AI927" s="29"/>
      <c r="AJ927" s="29"/>
      <c r="AK927" s="29"/>
      <c r="AL927" s="29"/>
      <c r="AM927" s="29"/>
      <c r="AN927" s="29"/>
      <c r="AO927" s="29"/>
      <c r="AP927" s="29"/>
      <c r="AQ927" s="29"/>
      <c r="AR927" s="29"/>
      <c r="AS927" s="29"/>
      <c r="AT927" s="29"/>
      <c r="AU927" s="29"/>
      <c r="AV927" s="29"/>
      <c r="AW927" s="42"/>
      <c r="AX927" s="29"/>
      <c r="AY927" s="41"/>
      <c r="AZ927" s="41"/>
      <c r="BA927" s="29"/>
      <c r="BB927" s="29"/>
    </row>
    <row r="928" spans="1:54"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42"/>
      <c r="W928" s="29"/>
      <c r="X928" s="41"/>
      <c r="Y928" s="41"/>
      <c r="Z928" s="29"/>
      <c r="AA928" s="29"/>
      <c r="AB928" s="29"/>
      <c r="AC928" s="29"/>
      <c r="AD928" s="29"/>
      <c r="AE928" s="29"/>
      <c r="AF928" s="29"/>
      <c r="AG928" s="29"/>
      <c r="AH928" s="29"/>
      <c r="AI928" s="29"/>
      <c r="AJ928" s="29"/>
      <c r="AK928" s="29"/>
      <c r="AL928" s="29"/>
      <c r="AM928" s="29"/>
      <c r="AN928" s="29"/>
      <c r="AO928" s="29"/>
      <c r="AP928" s="29"/>
      <c r="AQ928" s="29"/>
      <c r="AR928" s="29"/>
      <c r="AS928" s="29"/>
      <c r="AT928" s="29"/>
      <c r="AU928" s="29"/>
      <c r="AV928" s="29"/>
      <c r="AW928" s="42"/>
      <c r="AX928" s="29"/>
      <c r="AY928" s="41"/>
      <c r="AZ928" s="41"/>
      <c r="BA928" s="29"/>
      <c r="BB928" s="29"/>
    </row>
    <row r="929" spans="1:54"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42"/>
      <c r="W929" s="29"/>
      <c r="X929" s="41"/>
      <c r="Y929" s="41"/>
      <c r="Z929" s="29"/>
      <c r="AA929" s="29"/>
      <c r="AB929" s="29"/>
      <c r="AC929" s="29"/>
      <c r="AD929" s="29"/>
      <c r="AE929" s="29"/>
      <c r="AF929" s="29"/>
      <c r="AG929" s="29"/>
      <c r="AH929" s="29"/>
      <c r="AI929" s="29"/>
      <c r="AJ929" s="29"/>
      <c r="AK929" s="29"/>
      <c r="AL929" s="29"/>
      <c r="AM929" s="29"/>
      <c r="AN929" s="29"/>
      <c r="AO929" s="29"/>
      <c r="AP929" s="29"/>
      <c r="AQ929" s="29"/>
      <c r="AR929" s="29"/>
      <c r="AS929" s="29"/>
      <c r="AT929" s="29"/>
      <c r="AU929" s="29"/>
      <c r="AV929" s="29"/>
      <c r="AW929" s="42"/>
      <c r="AX929" s="29"/>
      <c r="AY929" s="41"/>
      <c r="AZ929" s="41"/>
      <c r="BA929" s="29"/>
      <c r="BB929" s="29"/>
    </row>
    <row r="930" spans="1:54"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42"/>
      <c r="W930" s="29"/>
      <c r="X930" s="41"/>
      <c r="Y930" s="41"/>
      <c r="Z930" s="29"/>
      <c r="AA930" s="29"/>
      <c r="AB930" s="29"/>
      <c r="AC930" s="29"/>
      <c r="AD930" s="29"/>
      <c r="AE930" s="29"/>
      <c r="AF930" s="29"/>
      <c r="AG930" s="29"/>
      <c r="AH930" s="29"/>
      <c r="AI930" s="29"/>
      <c r="AJ930" s="29"/>
      <c r="AK930" s="29"/>
      <c r="AL930" s="29"/>
      <c r="AM930" s="29"/>
      <c r="AN930" s="29"/>
      <c r="AO930" s="29"/>
      <c r="AP930" s="29"/>
      <c r="AQ930" s="29"/>
      <c r="AR930" s="29"/>
      <c r="AS930" s="29"/>
      <c r="AT930" s="29"/>
      <c r="AU930" s="29"/>
      <c r="AV930" s="29"/>
      <c r="AW930" s="42"/>
      <c r="AX930" s="29"/>
      <c r="AY930" s="41"/>
      <c r="AZ930" s="41"/>
      <c r="BA930" s="29"/>
      <c r="BB930" s="29"/>
    </row>
    <row r="931" spans="1:54"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42"/>
      <c r="W931" s="29"/>
      <c r="X931" s="41"/>
      <c r="Y931" s="41"/>
      <c r="Z931" s="29"/>
      <c r="AA931" s="29"/>
      <c r="AB931" s="29"/>
      <c r="AC931" s="29"/>
      <c r="AD931" s="29"/>
      <c r="AE931" s="29"/>
      <c r="AF931" s="29"/>
      <c r="AG931" s="29"/>
      <c r="AH931" s="29"/>
      <c r="AI931" s="29"/>
      <c r="AJ931" s="29"/>
      <c r="AK931" s="29"/>
      <c r="AL931" s="29"/>
      <c r="AM931" s="29"/>
      <c r="AN931" s="29"/>
      <c r="AO931" s="29"/>
      <c r="AP931" s="29"/>
      <c r="AQ931" s="29"/>
      <c r="AR931" s="29"/>
      <c r="AS931" s="29"/>
      <c r="AT931" s="29"/>
      <c r="AU931" s="29"/>
      <c r="AV931" s="29"/>
      <c r="AW931" s="42"/>
      <c r="AX931" s="29"/>
      <c r="AY931" s="41"/>
      <c r="AZ931" s="41"/>
      <c r="BA931" s="29"/>
      <c r="BB931" s="29"/>
    </row>
    <row r="932" spans="1:54"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42"/>
      <c r="W932" s="29"/>
      <c r="X932" s="41"/>
      <c r="Y932" s="41"/>
      <c r="Z932" s="29"/>
      <c r="AA932" s="29"/>
      <c r="AB932" s="29"/>
      <c r="AC932" s="29"/>
      <c r="AD932" s="29"/>
      <c r="AE932" s="29"/>
      <c r="AF932" s="29"/>
      <c r="AG932" s="29"/>
      <c r="AH932" s="29"/>
      <c r="AI932" s="29"/>
      <c r="AJ932" s="29"/>
      <c r="AK932" s="29"/>
      <c r="AL932" s="29"/>
      <c r="AM932" s="29"/>
      <c r="AN932" s="29"/>
      <c r="AO932" s="29"/>
      <c r="AP932" s="29"/>
      <c r="AQ932" s="29"/>
      <c r="AR932" s="29"/>
      <c r="AS932" s="29"/>
      <c r="AT932" s="29"/>
      <c r="AU932" s="29"/>
      <c r="AV932" s="29"/>
      <c r="AW932" s="42"/>
      <c r="AX932" s="29"/>
      <c r="AY932" s="41"/>
      <c r="AZ932" s="41"/>
      <c r="BA932" s="29"/>
      <c r="BB932" s="29"/>
    </row>
    <row r="933" spans="1:54"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42"/>
      <c r="W933" s="29"/>
      <c r="X933" s="41"/>
      <c r="Y933" s="41"/>
      <c r="Z933" s="29"/>
      <c r="AA933" s="29"/>
      <c r="AB933" s="29"/>
      <c r="AC933" s="29"/>
      <c r="AD933" s="29"/>
      <c r="AE933" s="29"/>
      <c r="AF933" s="29"/>
      <c r="AG933" s="29"/>
      <c r="AH933" s="29"/>
      <c r="AI933" s="29"/>
      <c r="AJ933" s="29"/>
      <c r="AK933" s="29"/>
      <c r="AL933" s="29"/>
      <c r="AM933" s="29"/>
      <c r="AN933" s="29"/>
      <c r="AO933" s="29"/>
      <c r="AP933" s="29"/>
      <c r="AQ933" s="29"/>
      <c r="AR933" s="29"/>
      <c r="AS933" s="29"/>
      <c r="AT933" s="29"/>
      <c r="AU933" s="29"/>
      <c r="AV933" s="29"/>
      <c r="AW933" s="42"/>
      <c r="AX933" s="29"/>
      <c r="AY933" s="41"/>
      <c r="AZ933" s="41"/>
      <c r="BA933" s="29"/>
      <c r="BB933" s="29"/>
    </row>
    <row r="934" spans="1:54"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42"/>
      <c r="W934" s="29"/>
      <c r="X934" s="41"/>
      <c r="Y934" s="41"/>
      <c r="Z934" s="29"/>
      <c r="AA934" s="29"/>
      <c r="AB934" s="29"/>
      <c r="AC934" s="29"/>
      <c r="AD934" s="29"/>
      <c r="AE934" s="29"/>
      <c r="AF934" s="29"/>
      <c r="AG934" s="29"/>
      <c r="AH934" s="29"/>
      <c r="AI934" s="29"/>
      <c r="AJ934" s="29"/>
      <c r="AK934" s="29"/>
      <c r="AL934" s="29"/>
      <c r="AM934" s="29"/>
      <c r="AN934" s="29"/>
      <c r="AO934" s="29"/>
      <c r="AP934" s="29"/>
      <c r="AQ934" s="29"/>
      <c r="AR934" s="29"/>
      <c r="AS934" s="29"/>
      <c r="AT934" s="29"/>
      <c r="AU934" s="29"/>
      <c r="AV934" s="29"/>
      <c r="AW934" s="42"/>
      <c r="AX934" s="29"/>
      <c r="AY934" s="41"/>
      <c r="AZ934" s="41"/>
      <c r="BA934" s="29"/>
      <c r="BB934" s="29"/>
    </row>
    <row r="935" spans="1:54"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42"/>
      <c r="W935" s="29"/>
      <c r="X935" s="41"/>
      <c r="Y935" s="41"/>
      <c r="Z935" s="29"/>
      <c r="AA935" s="29"/>
      <c r="AB935" s="29"/>
      <c r="AC935" s="29"/>
      <c r="AD935" s="29"/>
      <c r="AE935" s="29"/>
      <c r="AF935" s="29"/>
      <c r="AG935" s="29"/>
      <c r="AH935" s="29"/>
      <c r="AI935" s="29"/>
      <c r="AJ935" s="29"/>
      <c r="AK935" s="29"/>
      <c r="AL935" s="29"/>
      <c r="AM935" s="29"/>
      <c r="AN935" s="29"/>
      <c r="AO935" s="29"/>
      <c r="AP935" s="29"/>
      <c r="AQ935" s="29"/>
      <c r="AR935" s="29"/>
      <c r="AS935" s="29"/>
      <c r="AT935" s="29"/>
      <c r="AU935" s="29"/>
      <c r="AV935" s="29"/>
      <c r="AW935" s="42"/>
      <c r="AX935" s="29"/>
      <c r="AY935" s="41"/>
      <c r="AZ935" s="41"/>
      <c r="BA935" s="29"/>
      <c r="BB935" s="29"/>
    </row>
    <row r="936" spans="1:54"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42"/>
      <c r="W936" s="29"/>
      <c r="X936" s="41"/>
      <c r="Y936" s="41"/>
      <c r="Z936" s="29"/>
      <c r="AA936" s="29"/>
      <c r="AB936" s="29"/>
      <c r="AC936" s="29"/>
      <c r="AD936" s="29"/>
      <c r="AE936" s="29"/>
      <c r="AF936" s="29"/>
      <c r="AG936" s="29"/>
      <c r="AH936" s="29"/>
      <c r="AI936" s="29"/>
      <c r="AJ936" s="29"/>
      <c r="AK936" s="29"/>
      <c r="AL936" s="29"/>
      <c r="AM936" s="29"/>
      <c r="AN936" s="29"/>
      <c r="AO936" s="29"/>
      <c r="AP936" s="29"/>
      <c r="AQ936" s="29"/>
      <c r="AR936" s="29"/>
      <c r="AS936" s="29"/>
      <c r="AT936" s="29"/>
      <c r="AU936" s="29"/>
      <c r="AV936" s="29"/>
      <c r="AW936" s="42"/>
      <c r="AX936" s="29"/>
      <c r="AY936" s="41"/>
      <c r="AZ936" s="41"/>
      <c r="BA936" s="29"/>
      <c r="BB936" s="29"/>
    </row>
    <row r="937" spans="1:54"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42"/>
      <c r="W937" s="29"/>
      <c r="X937" s="41"/>
      <c r="Y937" s="41"/>
      <c r="Z937" s="29"/>
      <c r="AA937" s="29"/>
      <c r="AB937" s="29"/>
      <c r="AC937" s="29"/>
      <c r="AD937" s="29"/>
      <c r="AE937" s="29"/>
      <c r="AF937" s="29"/>
      <c r="AG937" s="29"/>
      <c r="AH937" s="29"/>
      <c r="AI937" s="29"/>
      <c r="AJ937" s="29"/>
      <c r="AK937" s="29"/>
      <c r="AL937" s="29"/>
      <c r="AM937" s="29"/>
      <c r="AN937" s="29"/>
      <c r="AO937" s="29"/>
      <c r="AP937" s="29"/>
      <c r="AQ937" s="29"/>
      <c r="AR937" s="29"/>
      <c r="AS937" s="29"/>
      <c r="AT937" s="29"/>
      <c r="AU937" s="29"/>
      <c r="AV937" s="29"/>
      <c r="AW937" s="42"/>
      <c r="AX937" s="29"/>
      <c r="AY937" s="41"/>
      <c r="AZ937" s="41"/>
      <c r="BA937" s="29"/>
      <c r="BB937" s="29"/>
    </row>
    <row r="938" spans="1:54"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42"/>
      <c r="W938" s="29"/>
      <c r="X938" s="41"/>
      <c r="Y938" s="41"/>
      <c r="Z938" s="29"/>
      <c r="AA938" s="29"/>
      <c r="AB938" s="29"/>
      <c r="AC938" s="29"/>
      <c r="AD938" s="29"/>
      <c r="AE938" s="29"/>
      <c r="AF938" s="29"/>
      <c r="AG938" s="29"/>
      <c r="AH938" s="29"/>
      <c r="AI938" s="29"/>
      <c r="AJ938" s="29"/>
      <c r="AK938" s="29"/>
      <c r="AL938" s="29"/>
      <c r="AM938" s="29"/>
      <c r="AN938" s="29"/>
      <c r="AO938" s="29"/>
      <c r="AP938" s="29"/>
      <c r="AQ938" s="29"/>
      <c r="AR938" s="29"/>
      <c r="AS938" s="29"/>
      <c r="AT938" s="29"/>
      <c r="AU938" s="29"/>
      <c r="AV938" s="29"/>
      <c r="AW938" s="42"/>
      <c r="AX938" s="29"/>
      <c r="AY938" s="41"/>
      <c r="AZ938" s="41"/>
      <c r="BA938" s="29"/>
      <c r="BB938" s="29"/>
    </row>
    <row r="939" spans="1:54"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42"/>
      <c r="W939" s="29"/>
      <c r="X939" s="41"/>
      <c r="Y939" s="41"/>
      <c r="Z939" s="29"/>
      <c r="AA939" s="29"/>
      <c r="AB939" s="29"/>
      <c r="AC939" s="29"/>
      <c r="AD939" s="29"/>
      <c r="AE939" s="29"/>
      <c r="AF939" s="29"/>
      <c r="AG939" s="29"/>
      <c r="AH939" s="29"/>
      <c r="AI939" s="29"/>
      <c r="AJ939" s="29"/>
      <c r="AK939" s="29"/>
      <c r="AL939" s="29"/>
      <c r="AM939" s="29"/>
      <c r="AN939" s="29"/>
      <c r="AO939" s="29"/>
      <c r="AP939" s="29"/>
      <c r="AQ939" s="29"/>
      <c r="AR939" s="29"/>
      <c r="AS939" s="29"/>
      <c r="AT939" s="29"/>
      <c r="AU939" s="29"/>
      <c r="AV939" s="29"/>
      <c r="AW939" s="42"/>
      <c r="AX939" s="29"/>
      <c r="AY939" s="41"/>
      <c r="AZ939" s="41"/>
      <c r="BA939" s="29"/>
      <c r="BB939" s="29"/>
    </row>
    <row r="940" spans="1:54"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42"/>
      <c r="W940" s="29"/>
      <c r="X940" s="41"/>
      <c r="Y940" s="41"/>
      <c r="Z940" s="29"/>
      <c r="AA940" s="29"/>
      <c r="AB940" s="29"/>
      <c r="AC940" s="29"/>
      <c r="AD940" s="29"/>
      <c r="AE940" s="29"/>
      <c r="AF940" s="29"/>
      <c r="AG940" s="29"/>
      <c r="AH940" s="29"/>
      <c r="AI940" s="29"/>
      <c r="AJ940" s="29"/>
      <c r="AK940" s="29"/>
      <c r="AL940" s="29"/>
      <c r="AM940" s="29"/>
      <c r="AN940" s="29"/>
      <c r="AO940" s="29"/>
      <c r="AP940" s="29"/>
      <c r="AQ940" s="29"/>
      <c r="AR940" s="29"/>
      <c r="AS940" s="29"/>
      <c r="AT940" s="29"/>
      <c r="AU940" s="29"/>
      <c r="AV940" s="29"/>
      <c r="AW940" s="42"/>
      <c r="AX940" s="29"/>
      <c r="AY940" s="41"/>
      <c r="AZ940" s="41"/>
      <c r="BA940" s="29"/>
      <c r="BB940" s="29"/>
    </row>
    <row r="941" spans="1:54"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42"/>
      <c r="W941" s="29"/>
      <c r="X941" s="41"/>
      <c r="Y941" s="41"/>
      <c r="Z941" s="29"/>
      <c r="AA941" s="29"/>
      <c r="AB941" s="29"/>
      <c r="AC941" s="29"/>
      <c r="AD941" s="29"/>
      <c r="AE941" s="29"/>
      <c r="AF941" s="29"/>
      <c r="AG941" s="29"/>
      <c r="AH941" s="29"/>
      <c r="AI941" s="29"/>
      <c r="AJ941" s="29"/>
      <c r="AK941" s="29"/>
      <c r="AL941" s="29"/>
      <c r="AM941" s="29"/>
      <c r="AN941" s="29"/>
      <c r="AO941" s="29"/>
      <c r="AP941" s="29"/>
      <c r="AQ941" s="29"/>
      <c r="AR941" s="29"/>
      <c r="AS941" s="29"/>
      <c r="AT941" s="29"/>
      <c r="AU941" s="29"/>
      <c r="AV941" s="29"/>
      <c r="AW941" s="42"/>
      <c r="AX941" s="29"/>
      <c r="AY941" s="41"/>
      <c r="AZ941" s="41"/>
      <c r="BA941" s="29"/>
      <c r="BB941" s="29"/>
    </row>
    <row r="942" spans="1:54"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42"/>
      <c r="W942" s="29"/>
      <c r="X942" s="41"/>
      <c r="Y942" s="41"/>
      <c r="Z942" s="29"/>
      <c r="AA942" s="29"/>
      <c r="AB942" s="29"/>
      <c r="AC942" s="29"/>
      <c r="AD942" s="29"/>
      <c r="AE942" s="29"/>
      <c r="AF942" s="29"/>
      <c r="AG942" s="29"/>
      <c r="AH942" s="29"/>
      <c r="AI942" s="29"/>
      <c r="AJ942" s="29"/>
      <c r="AK942" s="29"/>
      <c r="AL942" s="29"/>
      <c r="AM942" s="29"/>
      <c r="AN942" s="29"/>
      <c r="AO942" s="29"/>
      <c r="AP942" s="29"/>
      <c r="AQ942" s="29"/>
      <c r="AR942" s="29"/>
      <c r="AS942" s="29"/>
      <c r="AT942" s="29"/>
      <c r="AU942" s="29"/>
      <c r="AV942" s="29"/>
      <c r="AW942" s="42"/>
      <c r="AX942" s="29"/>
      <c r="AY942" s="41"/>
      <c r="AZ942" s="41"/>
      <c r="BA942" s="29"/>
      <c r="BB942" s="29"/>
    </row>
    <row r="943" spans="1:54"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42"/>
      <c r="W943" s="29"/>
      <c r="X943" s="41"/>
      <c r="Y943" s="41"/>
      <c r="Z943" s="29"/>
      <c r="AA943" s="29"/>
      <c r="AB943" s="29"/>
      <c r="AC943" s="29"/>
      <c r="AD943" s="29"/>
      <c r="AE943" s="29"/>
      <c r="AF943" s="29"/>
      <c r="AG943" s="29"/>
      <c r="AH943" s="29"/>
      <c r="AI943" s="29"/>
      <c r="AJ943" s="29"/>
      <c r="AK943" s="29"/>
      <c r="AL943" s="29"/>
      <c r="AM943" s="29"/>
      <c r="AN943" s="29"/>
      <c r="AO943" s="29"/>
      <c r="AP943" s="29"/>
      <c r="AQ943" s="29"/>
      <c r="AR943" s="29"/>
      <c r="AS943" s="29"/>
      <c r="AT943" s="29"/>
      <c r="AU943" s="29"/>
      <c r="AV943" s="29"/>
      <c r="AW943" s="42"/>
      <c r="AX943" s="29"/>
      <c r="AY943" s="41"/>
      <c r="AZ943" s="41"/>
      <c r="BA943" s="29"/>
      <c r="BB943" s="29"/>
    </row>
    <row r="944" spans="1:54"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42"/>
      <c r="W944" s="29"/>
      <c r="X944" s="41"/>
      <c r="Y944" s="41"/>
      <c r="Z944" s="29"/>
      <c r="AA944" s="29"/>
      <c r="AB944" s="29"/>
      <c r="AC944" s="29"/>
      <c r="AD944" s="29"/>
      <c r="AE944" s="29"/>
      <c r="AF944" s="29"/>
      <c r="AG944" s="29"/>
      <c r="AH944" s="29"/>
      <c r="AI944" s="29"/>
      <c r="AJ944" s="29"/>
      <c r="AK944" s="29"/>
      <c r="AL944" s="29"/>
      <c r="AM944" s="29"/>
      <c r="AN944" s="29"/>
      <c r="AO944" s="29"/>
      <c r="AP944" s="29"/>
      <c r="AQ944" s="29"/>
      <c r="AR944" s="29"/>
      <c r="AS944" s="29"/>
      <c r="AT944" s="29"/>
      <c r="AU944" s="29"/>
      <c r="AV944" s="29"/>
      <c r="AW944" s="42"/>
      <c r="AX944" s="29"/>
      <c r="AY944" s="41"/>
      <c r="AZ944" s="41"/>
      <c r="BA944" s="29"/>
      <c r="BB944" s="29"/>
    </row>
    <row r="945" spans="1:54"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42"/>
      <c r="W945" s="29"/>
      <c r="X945" s="41"/>
      <c r="Y945" s="41"/>
      <c r="Z945" s="29"/>
      <c r="AA945" s="29"/>
      <c r="AB945" s="29"/>
      <c r="AC945" s="29"/>
      <c r="AD945" s="29"/>
      <c r="AE945" s="29"/>
      <c r="AF945" s="29"/>
      <c r="AG945" s="29"/>
      <c r="AH945" s="29"/>
      <c r="AI945" s="29"/>
      <c r="AJ945" s="29"/>
      <c r="AK945" s="29"/>
      <c r="AL945" s="29"/>
      <c r="AM945" s="29"/>
      <c r="AN945" s="29"/>
      <c r="AO945" s="29"/>
      <c r="AP945" s="29"/>
      <c r="AQ945" s="29"/>
      <c r="AR945" s="29"/>
      <c r="AS945" s="29"/>
      <c r="AT945" s="29"/>
      <c r="AU945" s="29"/>
      <c r="AV945" s="29"/>
      <c r="AW945" s="42"/>
      <c r="AX945" s="29"/>
      <c r="AY945" s="41"/>
      <c r="AZ945" s="41"/>
      <c r="BA945" s="29"/>
      <c r="BB945" s="29"/>
    </row>
    <row r="946" spans="1:54"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42"/>
      <c r="W946" s="29"/>
      <c r="X946" s="41"/>
      <c r="Y946" s="41"/>
      <c r="Z946" s="29"/>
      <c r="AA946" s="29"/>
      <c r="AB946" s="29"/>
      <c r="AC946" s="29"/>
      <c r="AD946" s="29"/>
      <c r="AE946" s="29"/>
      <c r="AF946" s="29"/>
      <c r="AG946" s="29"/>
      <c r="AH946" s="29"/>
      <c r="AI946" s="29"/>
      <c r="AJ946" s="29"/>
      <c r="AK946" s="29"/>
      <c r="AL946" s="29"/>
      <c r="AM946" s="29"/>
      <c r="AN946" s="29"/>
      <c r="AO946" s="29"/>
      <c r="AP946" s="29"/>
      <c r="AQ946" s="29"/>
      <c r="AR946" s="29"/>
      <c r="AS946" s="29"/>
      <c r="AT946" s="29"/>
      <c r="AU946" s="29"/>
      <c r="AV946" s="29"/>
      <c r="AW946" s="42"/>
      <c r="AX946" s="29"/>
      <c r="AY946" s="41"/>
      <c r="AZ946" s="41"/>
      <c r="BA946" s="29"/>
      <c r="BB946" s="29"/>
    </row>
    <row r="947" spans="1:54"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42"/>
      <c r="W947" s="29"/>
      <c r="X947" s="41"/>
      <c r="Y947" s="41"/>
      <c r="Z947" s="29"/>
      <c r="AA947" s="29"/>
      <c r="AB947" s="29"/>
      <c r="AC947" s="29"/>
      <c r="AD947" s="29"/>
      <c r="AE947" s="29"/>
      <c r="AF947" s="29"/>
      <c r="AG947" s="29"/>
      <c r="AH947" s="29"/>
      <c r="AI947" s="29"/>
      <c r="AJ947" s="29"/>
      <c r="AK947" s="29"/>
      <c r="AL947" s="29"/>
      <c r="AM947" s="29"/>
      <c r="AN947" s="29"/>
      <c r="AO947" s="29"/>
      <c r="AP947" s="29"/>
      <c r="AQ947" s="29"/>
      <c r="AR947" s="29"/>
      <c r="AS947" s="29"/>
      <c r="AT947" s="29"/>
      <c r="AU947" s="29"/>
      <c r="AV947" s="29"/>
      <c r="AW947" s="42"/>
      <c r="AX947" s="29"/>
      <c r="AY947" s="41"/>
      <c r="AZ947" s="41"/>
      <c r="BA947" s="29"/>
      <c r="BB947" s="29"/>
    </row>
    <row r="948" spans="1:54"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42"/>
      <c r="W948" s="29"/>
      <c r="X948" s="41"/>
      <c r="Y948" s="41"/>
      <c r="Z948" s="29"/>
      <c r="AA948" s="29"/>
      <c r="AB948" s="29"/>
      <c r="AC948" s="29"/>
      <c r="AD948" s="29"/>
      <c r="AE948" s="29"/>
      <c r="AF948" s="29"/>
      <c r="AG948" s="29"/>
      <c r="AH948" s="29"/>
      <c r="AI948" s="29"/>
      <c r="AJ948" s="29"/>
      <c r="AK948" s="29"/>
      <c r="AL948" s="29"/>
      <c r="AM948" s="29"/>
      <c r="AN948" s="29"/>
      <c r="AO948" s="29"/>
      <c r="AP948" s="29"/>
      <c r="AQ948" s="29"/>
      <c r="AR948" s="29"/>
      <c r="AS948" s="29"/>
      <c r="AT948" s="29"/>
      <c r="AU948" s="29"/>
      <c r="AV948" s="29"/>
      <c r="AW948" s="42"/>
      <c r="AX948" s="29"/>
      <c r="AY948" s="41"/>
      <c r="AZ948" s="41"/>
      <c r="BA948" s="29"/>
      <c r="BB948" s="29"/>
    </row>
    <row r="949" spans="1:54"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42"/>
      <c r="W949" s="29"/>
      <c r="X949" s="41"/>
      <c r="Y949" s="41"/>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42"/>
      <c r="AX949" s="29"/>
      <c r="AY949" s="41"/>
      <c r="AZ949" s="41"/>
      <c r="BA949" s="29"/>
      <c r="BB949" s="29"/>
    </row>
    <row r="950" spans="1:54"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42"/>
      <c r="W950" s="29"/>
      <c r="X950" s="41"/>
      <c r="Y950" s="41"/>
      <c r="Z950" s="29"/>
      <c r="AA950" s="29"/>
      <c r="AB950" s="29"/>
      <c r="AC950" s="29"/>
      <c r="AD950" s="29"/>
      <c r="AE950" s="29"/>
      <c r="AF950" s="29"/>
      <c r="AG950" s="29"/>
      <c r="AH950" s="29"/>
      <c r="AI950" s="29"/>
      <c r="AJ950" s="29"/>
      <c r="AK950" s="29"/>
      <c r="AL950" s="29"/>
      <c r="AM950" s="29"/>
      <c r="AN950" s="29"/>
      <c r="AO950" s="29"/>
      <c r="AP950" s="29"/>
      <c r="AQ950" s="29"/>
      <c r="AR950" s="29"/>
      <c r="AS950" s="29"/>
      <c r="AT950" s="29"/>
      <c r="AU950" s="29"/>
      <c r="AV950" s="29"/>
      <c r="AW950" s="42"/>
      <c r="AX950" s="29"/>
      <c r="AY950" s="41"/>
      <c r="AZ950" s="41"/>
      <c r="BA950" s="29"/>
      <c r="BB950" s="29"/>
    </row>
    <row r="951" spans="1:54"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42"/>
      <c r="W951" s="29"/>
      <c r="X951" s="41"/>
      <c r="Y951" s="41"/>
      <c r="Z951" s="29"/>
      <c r="AA951" s="29"/>
      <c r="AB951" s="29"/>
      <c r="AC951" s="29"/>
      <c r="AD951" s="29"/>
      <c r="AE951" s="29"/>
      <c r="AF951" s="29"/>
      <c r="AG951" s="29"/>
      <c r="AH951" s="29"/>
      <c r="AI951" s="29"/>
      <c r="AJ951" s="29"/>
      <c r="AK951" s="29"/>
      <c r="AL951" s="29"/>
      <c r="AM951" s="29"/>
      <c r="AN951" s="29"/>
      <c r="AO951" s="29"/>
      <c r="AP951" s="29"/>
      <c r="AQ951" s="29"/>
      <c r="AR951" s="29"/>
      <c r="AS951" s="29"/>
      <c r="AT951" s="29"/>
      <c r="AU951" s="29"/>
      <c r="AV951" s="29"/>
      <c r="AW951" s="42"/>
      <c r="AX951" s="29"/>
      <c r="AY951" s="41"/>
      <c r="AZ951" s="41"/>
      <c r="BA951" s="29"/>
      <c r="BB951" s="29"/>
    </row>
    <row r="952" spans="1:54"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42"/>
      <c r="W952" s="29"/>
      <c r="X952" s="41"/>
      <c r="Y952" s="41"/>
      <c r="Z952" s="29"/>
      <c r="AA952" s="29"/>
      <c r="AB952" s="29"/>
      <c r="AC952" s="29"/>
      <c r="AD952" s="29"/>
      <c r="AE952" s="29"/>
      <c r="AF952" s="29"/>
      <c r="AG952" s="29"/>
      <c r="AH952" s="29"/>
      <c r="AI952" s="29"/>
      <c r="AJ952" s="29"/>
      <c r="AK952" s="29"/>
      <c r="AL952" s="29"/>
      <c r="AM952" s="29"/>
      <c r="AN952" s="29"/>
      <c r="AO952" s="29"/>
      <c r="AP952" s="29"/>
      <c r="AQ952" s="29"/>
      <c r="AR952" s="29"/>
      <c r="AS952" s="29"/>
      <c r="AT952" s="29"/>
      <c r="AU952" s="29"/>
      <c r="AV952" s="29"/>
      <c r="AW952" s="42"/>
      <c r="AX952" s="29"/>
      <c r="AY952" s="41"/>
      <c r="AZ952" s="41"/>
      <c r="BA952" s="29"/>
      <c r="BB952" s="29"/>
    </row>
    <row r="953" spans="1:54"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42"/>
      <c r="W953" s="29"/>
      <c r="X953" s="41"/>
      <c r="Y953" s="41"/>
      <c r="Z953" s="29"/>
      <c r="AA953" s="29"/>
      <c r="AB953" s="29"/>
      <c r="AC953" s="29"/>
      <c r="AD953" s="29"/>
      <c r="AE953" s="29"/>
      <c r="AF953" s="29"/>
      <c r="AG953" s="29"/>
      <c r="AH953" s="29"/>
      <c r="AI953" s="29"/>
      <c r="AJ953" s="29"/>
      <c r="AK953" s="29"/>
      <c r="AL953" s="29"/>
      <c r="AM953" s="29"/>
      <c r="AN953" s="29"/>
      <c r="AO953" s="29"/>
      <c r="AP953" s="29"/>
      <c r="AQ953" s="29"/>
      <c r="AR953" s="29"/>
      <c r="AS953" s="29"/>
      <c r="AT953" s="29"/>
      <c r="AU953" s="29"/>
      <c r="AV953" s="29"/>
      <c r="AW953" s="42"/>
      <c r="AX953" s="29"/>
      <c r="AY953" s="41"/>
      <c r="AZ953" s="41"/>
      <c r="BA953" s="29"/>
      <c r="BB953" s="29"/>
    </row>
    <row r="954" spans="1:54"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42"/>
      <c r="W954" s="29"/>
      <c r="X954" s="41"/>
      <c r="Y954" s="41"/>
      <c r="Z954" s="29"/>
      <c r="AA954" s="29"/>
      <c r="AB954" s="29"/>
      <c r="AC954" s="29"/>
      <c r="AD954" s="29"/>
      <c r="AE954" s="29"/>
      <c r="AF954" s="29"/>
      <c r="AG954" s="29"/>
      <c r="AH954" s="29"/>
      <c r="AI954" s="29"/>
      <c r="AJ954" s="29"/>
      <c r="AK954" s="29"/>
      <c r="AL954" s="29"/>
      <c r="AM954" s="29"/>
      <c r="AN954" s="29"/>
      <c r="AO954" s="29"/>
      <c r="AP954" s="29"/>
      <c r="AQ954" s="29"/>
      <c r="AR954" s="29"/>
      <c r="AS954" s="29"/>
      <c r="AT954" s="29"/>
      <c r="AU954" s="29"/>
      <c r="AV954" s="29"/>
      <c r="AW954" s="42"/>
      <c r="AX954" s="29"/>
      <c r="AY954" s="41"/>
      <c r="AZ954" s="41"/>
      <c r="BA954" s="29"/>
      <c r="BB954" s="29"/>
    </row>
    <row r="955" spans="1:54"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42"/>
      <c r="W955" s="29"/>
      <c r="X955" s="41"/>
      <c r="Y955" s="41"/>
      <c r="Z955" s="29"/>
      <c r="AA955" s="29"/>
      <c r="AB955" s="29"/>
      <c r="AC955" s="29"/>
      <c r="AD955" s="29"/>
      <c r="AE955" s="29"/>
      <c r="AF955" s="29"/>
      <c r="AG955" s="29"/>
      <c r="AH955" s="29"/>
      <c r="AI955" s="29"/>
      <c r="AJ955" s="29"/>
      <c r="AK955" s="29"/>
      <c r="AL955" s="29"/>
      <c r="AM955" s="29"/>
      <c r="AN955" s="29"/>
      <c r="AO955" s="29"/>
      <c r="AP955" s="29"/>
      <c r="AQ955" s="29"/>
      <c r="AR955" s="29"/>
      <c r="AS955" s="29"/>
      <c r="AT955" s="29"/>
      <c r="AU955" s="29"/>
      <c r="AV955" s="29"/>
      <c r="AW955" s="42"/>
      <c r="AX955" s="29"/>
      <c r="AY955" s="41"/>
      <c r="AZ955" s="41"/>
      <c r="BA955" s="29"/>
      <c r="BB955" s="29"/>
    </row>
    <row r="956" spans="1:54"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42"/>
      <c r="W956" s="29"/>
      <c r="X956" s="41"/>
      <c r="Y956" s="41"/>
      <c r="Z956" s="29"/>
      <c r="AA956" s="29"/>
      <c r="AB956" s="29"/>
      <c r="AC956" s="29"/>
      <c r="AD956" s="29"/>
      <c r="AE956" s="29"/>
      <c r="AF956" s="29"/>
      <c r="AG956" s="29"/>
      <c r="AH956" s="29"/>
      <c r="AI956" s="29"/>
      <c r="AJ956" s="29"/>
      <c r="AK956" s="29"/>
      <c r="AL956" s="29"/>
      <c r="AM956" s="29"/>
      <c r="AN956" s="29"/>
      <c r="AO956" s="29"/>
      <c r="AP956" s="29"/>
      <c r="AQ956" s="29"/>
      <c r="AR956" s="29"/>
      <c r="AS956" s="29"/>
      <c r="AT956" s="29"/>
      <c r="AU956" s="29"/>
      <c r="AV956" s="29"/>
      <c r="AW956" s="42"/>
      <c r="AX956" s="29"/>
      <c r="AY956" s="41"/>
      <c r="AZ956" s="41"/>
      <c r="BA956" s="29"/>
      <c r="BB956" s="29"/>
    </row>
    <row r="957" spans="1:54"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42"/>
      <c r="W957" s="29"/>
      <c r="X957" s="41"/>
      <c r="Y957" s="41"/>
      <c r="Z957" s="29"/>
      <c r="AA957" s="29"/>
      <c r="AB957" s="29"/>
      <c r="AC957" s="29"/>
      <c r="AD957" s="29"/>
      <c r="AE957" s="29"/>
      <c r="AF957" s="29"/>
      <c r="AG957" s="29"/>
      <c r="AH957" s="29"/>
      <c r="AI957" s="29"/>
      <c r="AJ957" s="29"/>
      <c r="AK957" s="29"/>
      <c r="AL957" s="29"/>
      <c r="AM957" s="29"/>
      <c r="AN957" s="29"/>
      <c r="AO957" s="29"/>
      <c r="AP957" s="29"/>
      <c r="AQ957" s="29"/>
      <c r="AR957" s="29"/>
      <c r="AS957" s="29"/>
      <c r="AT957" s="29"/>
      <c r="AU957" s="29"/>
      <c r="AV957" s="29"/>
      <c r="AW957" s="42"/>
      <c r="AX957" s="29"/>
      <c r="AY957" s="41"/>
      <c r="AZ957" s="41"/>
      <c r="BA957" s="29"/>
      <c r="BB957" s="29"/>
    </row>
    <row r="958" spans="1:54"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42"/>
      <c r="W958" s="29"/>
      <c r="X958" s="41"/>
      <c r="Y958" s="41"/>
      <c r="Z958" s="29"/>
      <c r="AA958" s="29"/>
      <c r="AB958" s="29"/>
      <c r="AC958" s="29"/>
      <c r="AD958" s="29"/>
      <c r="AE958" s="29"/>
      <c r="AF958" s="29"/>
      <c r="AG958" s="29"/>
      <c r="AH958" s="29"/>
      <c r="AI958" s="29"/>
      <c r="AJ958" s="29"/>
      <c r="AK958" s="29"/>
      <c r="AL958" s="29"/>
      <c r="AM958" s="29"/>
      <c r="AN958" s="29"/>
      <c r="AO958" s="29"/>
      <c r="AP958" s="29"/>
      <c r="AQ958" s="29"/>
      <c r="AR958" s="29"/>
      <c r="AS958" s="29"/>
      <c r="AT958" s="29"/>
      <c r="AU958" s="29"/>
      <c r="AV958" s="29"/>
      <c r="AW958" s="42"/>
      <c r="AX958" s="29"/>
      <c r="AY958" s="41"/>
      <c r="AZ958" s="41"/>
      <c r="BA958" s="29"/>
      <c r="BB958" s="29"/>
    </row>
    <row r="959" spans="1:54"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42"/>
      <c r="W959" s="29"/>
      <c r="X959" s="41"/>
      <c r="Y959" s="41"/>
      <c r="Z959" s="29"/>
      <c r="AA959" s="29"/>
      <c r="AB959" s="29"/>
      <c r="AC959" s="29"/>
      <c r="AD959" s="29"/>
      <c r="AE959" s="29"/>
      <c r="AF959" s="29"/>
      <c r="AG959" s="29"/>
      <c r="AH959" s="29"/>
      <c r="AI959" s="29"/>
      <c r="AJ959" s="29"/>
      <c r="AK959" s="29"/>
      <c r="AL959" s="29"/>
      <c r="AM959" s="29"/>
      <c r="AN959" s="29"/>
      <c r="AO959" s="29"/>
      <c r="AP959" s="29"/>
      <c r="AQ959" s="29"/>
      <c r="AR959" s="29"/>
      <c r="AS959" s="29"/>
      <c r="AT959" s="29"/>
      <c r="AU959" s="29"/>
      <c r="AV959" s="29"/>
      <c r="AW959" s="42"/>
      <c r="AX959" s="29"/>
      <c r="AY959" s="41"/>
      <c r="AZ959" s="41"/>
      <c r="BA959" s="29"/>
      <c r="BB959" s="29"/>
    </row>
    <row r="960" spans="1:54"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42"/>
      <c r="W960" s="29"/>
      <c r="X960" s="41"/>
      <c r="Y960" s="41"/>
      <c r="Z960" s="29"/>
      <c r="AA960" s="29"/>
      <c r="AB960" s="29"/>
      <c r="AC960" s="29"/>
      <c r="AD960" s="29"/>
      <c r="AE960" s="29"/>
      <c r="AF960" s="29"/>
      <c r="AG960" s="29"/>
      <c r="AH960" s="29"/>
      <c r="AI960" s="29"/>
      <c r="AJ960" s="29"/>
      <c r="AK960" s="29"/>
      <c r="AL960" s="29"/>
      <c r="AM960" s="29"/>
      <c r="AN960" s="29"/>
      <c r="AO960" s="29"/>
      <c r="AP960" s="29"/>
      <c r="AQ960" s="29"/>
      <c r="AR960" s="29"/>
      <c r="AS960" s="29"/>
      <c r="AT960" s="29"/>
      <c r="AU960" s="29"/>
      <c r="AV960" s="29"/>
      <c r="AW960" s="42"/>
      <c r="AX960" s="29"/>
      <c r="AY960" s="41"/>
      <c r="AZ960" s="41"/>
      <c r="BA960" s="29"/>
      <c r="BB960" s="29"/>
    </row>
    <row r="961" spans="1:54"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42"/>
      <c r="W961" s="29"/>
      <c r="X961" s="41"/>
      <c r="Y961" s="41"/>
      <c r="Z961" s="29"/>
      <c r="AA961" s="29"/>
      <c r="AB961" s="29"/>
      <c r="AC961" s="29"/>
      <c r="AD961" s="29"/>
      <c r="AE961" s="29"/>
      <c r="AF961" s="29"/>
      <c r="AG961" s="29"/>
      <c r="AH961" s="29"/>
      <c r="AI961" s="29"/>
      <c r="AJ961" s="29"/>
      <c r="AK961" s="29"/>
      <c r="AL961" s="29"/>
      <c r="AM961" s="29"/>
      <c r="AN961" s="29"/>
      <c r="AO961" s="29"/>
      <c r="AP961" s="29"/>
      <c r="AQ961" s="29"/>
      <c r="AR961" s="29"/>
      <c r="AS961" s="29"/>
      <c r="AT961" s="29"/>
      <c r="AU961" s="29"/>
      <c r="AV961" s="29"/>
      <c r="AW961" s="42"/>
      <c r="AX961" s="29"/>
      <c r="AY961" s="41"/>
      <c r="AZ961" s="41"/>
      <c r="BA961" s="29"/>
      <c r="BB961" s="29"/>
    </row>
    <row r="962" spans="1:54"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42"/>
      <c r="W962" s="29"/>
      <c r="X962" s="41"/>
      <c r="Y962" s="41"/>
      <c r="Z962" s="29"/>
      <c r="AA962" s="29"/>
      <c r="AB962" s="29"/>
      <c r="AC962" s="29"/>
      <c r="AD962" s="29"/>
      <c r="AE962" s="29"/>
      <c r="AF962" s="29"/>
      <c r="AG962" s="29"/>
      <c r="AH962" s="29"/>
      <c r="AI962" s="29"/>
      <c r="AJ962" s="29"/>
      <c r="AK962" s="29"/>
      <c r="AL962" s="29"/>
      <c r="AM962" s="29"/>
      <c r="AN962" s="29"/>
      <c r="AO962" s="29"/>
      <c r="AP962" s="29"/>
      <c r="AQ962" s="29"/>
      <c r="AR962" s="29"/>
      <c r="AS962" s="29"/>
      <c r="AT962" s="29"/>
      <c r="AU962" s="29"/>
      <c r="AV962" s="29"/>
      <c r="AW962" s="42"/>
      <c r="AX962" s="29"/>
      <c r="AY962" s="41"/>
      <c r="AZ962" s="41"/>
      <c r="BA962" s="29"/>
      <c r="BB962" s="29"/>
    </row>
    <row r="963" spans="1:54"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42"/>
      <c r="W963" s="29"/>
      <c r="X963" s="41"/>
      <c r="Y963" s="41"/>
      <c r="Z963" s="29"/>
      <c r="AA963" s="29"/>
      <c r="AB963" s="29"/>
      <c r="AC963" s="29"/>
      <c r="AD963" s="29"/>
      <c r="AE963" s="29"/>
      <c r="AF963" s="29"/>
      <c r="AG963" s="29"/>
      <c r="AH963" s="29"/>
      <c r="AI963" s="29"/>
      <c r="AJ963" s="29"/>
      <c r="AK963" s="29"/>
      <c r="AL963" s="29"/>
      <c r="AM963" s="29"/>
      <c r="AN963" s="29"/>
      <c r="AO963" s="29"/>
      <c r="AP963" s="29"/>
      <c r="AQ963" s="29"/>
      <c r="AR963" s="29"/>
      <c r="AS963" s="29"/>
      <c r="AT963" s="29"/>
      <c r="AU963" s="29"/>
      <c r="AV963" s="29"/>
      <c r="AW963" s="42"/>
      <c r="AX963" s="29"/>
      <c r="AY963" s="41"/>
      <c r="AZ963" s="41"/>
      <c r="BA963" s="29"/>
      <c r="BB963" s="29"/>
    </row>
    <row r="964" spans="1:54"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42"/>
      <c r="W964" s="29"/>
      <c r="X964" s="41"/>
      <c r="Y964" s="41"/>
      <c r="Z964" s="29"/>
      <c r="AA964" s="29"/>
      <c r="AB964" s="29"/>
      <c r="AC964" s="29"/>
      <c r="AD964" s="29"/>
      <c r="AE964" s="29"/>
      <c r="AF964" s="29"/>
      <c r="AG964" s="29"/>
      <c r="AH964" s="29"/>
      <c r="AI964" s="29"/>
      <c r="AJ964" s="29"/>
      <c r="AK964" s="29"/>
      <c r="AL964" s="29"/>
      <c r="AM964" s="29"/>
      <c r="AN964" s="29"/>
      <c r="AO964" s="29"/>
      <c r="AP964" s="29"/>
      <c r="AQ964" s="29"/>
      <c r="AR964" s="29"/>
      <c r="AS964" s="29"/>
      <c r="AT964" s="29"/>
      <c r="AU964" s="29"/>
      <c r="AV964" s="29"/>
      <c r="AW964" s="42"/>
      <c r="AX964" s="29"/>
      <c r="AY964" s="41"/>
      <c r="AZ964" s="41"/>
      <c r="BA964" s="29"/>
      <c r="BB964" s="29"/>
    </row>
    <row r="965" spans="1:54"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42"/>
      <c r="W965" s="29"/>
      <c r="X965" s="41"/>
      <c r="Y965" s="41"/>
      <c r="Z965" s="29"/>
      <c r="AA965" s="29"/>
      <c r="AB965" s="29"/>
      <c r="AC965" s="29"/>
      <c r="AD965" s="29"/>
      <c r="AE965" s="29"/>
      <c r="AF965" s="29"/>
      <c r="AG965" s="29"/>
      <c r="AH965" s="29"/>
      <c r="AI965" s="29"/>
      <c r="AJ965" s="29"/>
      <c r="AK965" s="29"/>
      <c r="AL965" s="29"/>
      <c r="AM965" s="29"/>
      <c r="AN965" s="29"/>
      <c r="AO965" s="29"/>
      <c r="AP965" s="29"/>
      <c r="AQ965" s="29"/>
      <c r="AR965" s="29"/>
      <c r="AS965" s="29"/>
      <c r="AT965" s="29"/>
      <c r="AU965" s="29"/>
      <c r="AV965" s="29"/>
      <c r="AW965" s="42"/>
      <c r="AX965" s="29"/>
      <c r="AY965" s="41"/>
      <c r="AZ965" s="41"/>
      <c r="BA965" s="29"/>
      <c r="BB965" s="29"/>
    </row>
    <row r="966" spans="1:54"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42"/>
      <c r="W966" s="29"/>
      <c r="X966" s="41"/>
      <c r="Y966" s="41"/>
      <c r="Z966" s="29"/>
      <c r="AA966" s="29"/>
      <c r="AB966" s="29"/>
      <c r="AC966" s="29"/>
      <c r="AD966" s="29"/>
      <c r="AE966" s="29"/>
      <c r="AF966" s="29"/>
      <c r="AG966" s="29"/>
      <c r="AH966" s="29"/>
      <c r="AI966" s="29"/>
      <c r="AJ966" s="29"/>
      <c r="AK966" s="29"/>
      <c r="AL966" s="29"/>
      <c r="AM966" s="29"/>
      <c r="AN966" s="29"/>
      <c r="AO966" s="29"/>
      <c r="AP966" s="29"/>
      <c r="AQ966" s="29"/>
      <c r="AR966" s="29"/>
      <c r="AS966" s="29"/>
      <c r="AT966" s="29"/>
      <c r="AU966" s="29"/>
      <c r="AV966" s="29"/>
      <c r="AW966" s="42"/>
      <c r="AX966" s="29"/>
      <c r="AY966" s="41"/>
      <c r="AZ966" s="41"/>
      <c r="BA966" s="29"/>
      <c r="BB966" s="29"/>
    </row>
    <row r="967" spans="1:54"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42"/>
      <c r="W967" s="29"/>
      <c r="X967" s="41"/>
      <c r="Y967" s="41"/>
      <c r="Z967" s="29"/>
      <c r="AA967" s="29"/>
      <c r="AB967" s="29"/>
      <c r="AC967" s="29"/>
      <c r="AD967" s="29"/>
      <c r="AE967" s="29"/>
      <c r="AF967" s="29"/>
      <c r="AG967" s="29"/>
      <c r="AH967" s="29"/>
      <c r="AI967" s="29"/>
      <c r="AJ967" s="29"/>
      <c r="AK967" s="29"/>
      <c r="AL967" s="29"/>
      <c r="AM967" s="29"/>
      <c r="AN967" s="29"/>
      <c r="AO967" s="29"/>
      <c r="AP967" s="29"/>
      <c r="AQ967" s="29"/>
      <c r="AR967" s="29"/>
      <c r="AS967" s="29"/>
      <c r="AT967" s="29"/>
      <c r="AU967" s="29"/>
      <c r="AV967" s="29"/>
      <c r="AW967" s="42"/>
      <c r="AX967" s="29"/>
      <c r="AY967" s="41"/>
      <c r="AZ967" s="41"/>
      <c r="BA967" s="29"/>
      <c r="BB967" s="29"/>
    </row>
    <row r="968" spans="1:54"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42"/>
      <c r="W968" s="29"/>
      <c r="X968" s="41"/>
      <c r="Y968" s="41"/>
      <c r="Z968" s="29"/>
      <c r="AA968" s="29"/>
      <c r="AB968" s="29"/>
      <c r="AC968" s="29"/>
      <c r="AD968" s="29"/>
      <c r="AE968" s="29"/>
      <c r="AF968" s="29"/>
      <c r="AG968" s="29"/>
      <c r="AH968" s="29"/>
      <c r="AI968" s="29"/>
      <c r="AJ968" s="29"/>
      <c r="AK968" s="29"/>
      <c r="AL968" s="29"/>
      <c r="AM968" s="29"/>
      <c r="AN968" s="29"/>
      <c r="AO968" s="29"/>
      <c r="AP968" s="29"/>
      <c r="AQ968" s="29"/>
      <c r="AR968" s="29"/>
      <c r="AS968" s="29"/>
      <c r="AT968" s="29"/>
      <c r="AU968" s="29"/>
      <c r="AV968" s="29"/>
      <c r="AW968" s="42"/>
      <c r="AX968" s="29"/>
      <c r="AY968" s="41"/>
      <c r="AZ968" s="41"/>
      <c r="BA968" s="29"/>
      <c r="BB968" s="29"/>
    </row>
    <row r="969" spans="1:54"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42"/>
      <c r="W969" s="29"/>
      <c r="X969" s="41"/>
      <c r="Y969" s="41"/>
      <c r="Z969" s="29"/>
      <c r="AA969" s="29"/>
      <c r="AB969" s="29"/>
      <c r="AC969" s="29"/>
      <c r="AD969" s="29"/>
      <c r="AE969" s="29"/>
      <c r="AF969" s="29"/>
      <c r="AG969" s="29"/>
      <c r="AH969" s="29"/>
      <c r="AI969" s="29"/>
      <c r="AJ969" s="29"/>
      <c r="AK969" s="29"/>
      <c r="AL969" s="29"/>
      <c r="AM969" s="29"/>
      <c r="AN969" s="29"/>
      <c r="AO969" s="29"/>
      <c r="AP969" s="29"/>
      <c r="AQ969" s="29"/>
      <c r="AR969" s="29"/>
      <c r="AS969" s="29"/>
      <c r="AT969" s="29"/>
      <c r="AU969" s="29"/>
      <c r="AV969" s="29"/>
      <c r="AW969" s="42"/>
      <c r="AX969" s="29"/>
      <c r="AY969" s="41"/>
      <c r="AZ969" s="41"/>
      <c r="BA969" s="29"/>
      <c r="BB969" s="29"/>
    </row>
    <row r="970" spans="1:54"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42"/>
      <c r="W970" s="29"/>
      <c r="X970" s="41"/>
      <c r="Y970" s="41"/>
      <c r="Z970" s="29"/>
      <c r="AA970" s="29"/>
      <c r="AB970" s="29"/>
      <c r="AC970" s="29"/>
      <c r="AD970" s="29"/>
      <c r="AE970" s="29"/>
      <c r="AF970" s="29"/>
      <c r="AG970" s="29"/>
      <c r="AH970" s="29"/>
      <c r="AI970" s="29"/>
      <c r="AJ970" s="29"/>
      <c r="AK970" s="29"/>
      <c r="AL970" s="29"/>
      <c r="AM970" s="29"/>
      <c r="AN970" s="29"/>
      <c r="AO970" s="29"/>
      <c r="AP970" s="29"/>
      <c r="AQ970" s="29"/>
      <c r="AR970" s="29"/>
      <c r="AS970" s="29"/>
      <c r="AT970" s="29"/>
      <c r="AU970" s="29"/>
      <c r="AV970" s="29"/>
      <c r="AW970" s="42"/>
      <c r="AX970" s="29"/>
      <c r="AY970" s="41"/>
      <c r="AZ970" s="41"/>
      <c r="BA970" s="29"/>
      <c r="BB970" s="29"/>
    </row>
    <row r="971" spans="1:54"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42"/>
      <c r="W971" s="29"/>
      <c r="X971" s="41"/>
      <c r="Y971" s="41"/>
      <c r="Z971" s="29"/>
      <c r="AA971" s="29"/>
      <c r="AB971" s="29"/>
      <c r="AC971" s="29"/>
      <c r="AD971" s="29"/>
      <c r="AE971" s="29"/>
      <c r="AF971" s="29"/>
      <c r="AG971" s="29"/>
      <c r="AH971" s="29"/>
      <c r="AI971" s="29"/>
      <c r="AJ971" s="29"/>
      <c r="AK971" s="29"/>
      <c r="AL971" s="29"/>
      <c r="AM971" s="29"/>
      <c r="AN971" s="29"/>
      <c r="AO971" s="29"/>
      <c r="AP971" s="29"/>
      <c r="AQ971" s="29"/>
      <c r="AR971" s="29"/>
      <c r="AS971" s="29"/>
      <c r="AT971" s="29"/>
      <c r="AU971" s="29"/>
      <c r="AV971" s="29"/>
      <c r="AW971" s="42"/>
      <c r="AX971" s="29"/>
      <c r="AY971" s="41"/>
      <c r="AZ971" s="41"/>
      <c r="BA971" s="29"/>
      <c r="BB971" s="29"/>
    </row>
    <row r="972" spans="1:54"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42"/>
      <c r="W972" s="29"/>
      <c r="X972" s="41"/>
      <c r="Y972" s="41"/>
      <c r="Z972" s="29"/>
      <c r="AA972" s="29"/>
      <c r="AB972" s="29"/>
      <c r="AC972" s="29"/>
      <c r="AD972" s="29"/>
      <c r="AE972" s="29"/>
      <c r="AF972" s="29"/>
      <c r="AG972" s="29"/>
      <c r="AH972" s="29"/>
      <c r="AI972" s="29"/>
      <c r="AJ972" s="29"/>
      <c r="AK972" s="29"/>
      <c r="AL972" s="29"/>
      <c r="AM972" s="29"/>
      <c r="AN972" s="29"/>
      <c r="AO972" s="29"/>
      <c r="AP972" s="29"/>
      <c r="AQ972" s="29"/>
      <c r="AR972" s="29"/>
      <c r="AS972" s="29"/>
      <c r="AT972" s="29"/>
      <c r="AU972" s="29"/>
      <c r="AV972" s="29"/>
      <c r="AW972" s="42"/>
      <c r="AX972" s="29"/>
      <c r="AY972" s="41"/>
      <c r="AZ972" s="41"/>
      <c r="BA972" s="29"/>
      <c r="BB972" s="29"/>
    </row>
    <row r="973" spans="1:54"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42"/>
      <c r="W973" s="29"/>
      <c r="X973" s="41"/>
      <c r="Y973" s="41"/>
      <c r="Z973" s="29"/>
      <c r="AA973" s="29"/>
      <c r="AB973" s="29"/>
      <c r="AC973" s="29"/>
      <c r="AD973" s="29"/>
      <c r="AE973" s="29"/>
      <c r="AF973" s="29"/>
      <c r="AG973" s="29"/>
      <c r="AH973" s="29"/>
      <c r="AI973" s="29"/>
      <c r="AJ973" s="29"/>
      <c r="AK973" s="29"/>
      <c r="AL973" s="29"/>
      <c r="AM973" s="29"/>
      <c r="AN973" s="29"/>
      <c r="AO973" s="29"/>
      <c r="AP973" s="29"/>
      <c r="AQ973" s="29"/>
      <c r="AR973" s="29"/>
      <c r="AS973" s="29"/>
      <c r="AT973" s="29"/>
      <c r="AU973" s="29"/>
      <c r="AV973" s="29"/>
      <c r="AW973" s="42"/>
      <c r="AX973" s="29"/>
      <c r="AY973" s="41"/>
      <c r="AZ973" s="41"/>
      <c r="BA973" s="29"/>
      <c r="BB973" s="29"/>
    </row>
    <row r="974" spans="1:54"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42"/>
      <c r="W974" s="29"/>
      <c r="X974" s="41"/>
      <c r="Y974" s="41"/>
      <c r="Z974" s="29"/>
      <c r="AA974" s="29"/>
      <c r="AB974" s="29"/>
      <c r="AC974" s="29"/>
      <c r="AD974" s="29"/>
      <c r="AE974" s="29"/>
      <c r="AF974" s="29"/>
      <c r="AG974" s="29"/>
      <c r="AH974" s="29"/>
      <c r="AI974" s="29"/>
      <c r="AJ974" s="29"/>
      <c r="AK974" s="29"/>
      <c r="AL974" s="29"/>
      <c r="AM974" s="29"/>
      <c r="AN974" s="29"/>
      <c r="AO974" s="29"/>
      <c r="AP974" s="29"/>
      <c r="AQ974" s="29"/>
      <c r="AR974" s="29"/>
      <c r="AS974" s="29"/>
      <c r="AT974" s="29"/>
      <c r="AU974" s="29"/>
      <c r="AV974" s="29"/>
      <c r="AW974" s="42"/>
      <c r="AX974" s="29"/>
      <c r="AY974" s="41"/>
      <c r="AZ974" s="41"/>
      <c r="BA974" s="29"/>
      <c r="BB974" s="29"/>
    </row>
    <row r="975" spans="1:54"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42"/>
      <c r="W975" s="29"/>
      <c r="X975" s="41"/>
      <c r="Y975" s="41"/>
      <c r="Z975" s="29"/>
      <c r="AA975" s="29"/>
      <c r="AB975" s="29"/>
      <c r="AC975" s="29"/>
      <c r="AD975" s="29"/>
      <c r="AE975" s="29"/>
      <c r="AF975" s="29"/>
      <c r="AG975" s="29"/>
      <c r="AH975" s="29"/>
      <c r="AI975" s="29"/>
      <c r="AJ975" s="29"/>
      <c r="AK975" s="29"/>
      <c r="AL975" s="29"/>
      <c r="AM975" s="29"/>
      <c r="AN975" s="29"/>
      <c r="AO975" s="29"/>
      <c r="AP975" s="29"/>
      <c r="AQ975" s="29"/>
      <c r="AR975" s="29"/>
      <c r="AS975" s="29"/>
      <c r="AT975" s="29"/>
      <c r="AU975" s="29"/>
      <c r="AV975" s="29"/>
      <c r="AW975" s="42"/>
      <c r="AX975" s="29"/>
      <c r="AY975" s="41"/>
      <c r="AZ975" s="41"/>
      <c r="BA975" s="29"/>
      <c r="BB975" s="29"/>
    </row>
    <row r="976" spans="1:54"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42"/>
      <c r="W976" s="29"/>
      <c r="X976" s="41"/>
      <c r="Y976" s="41"/>
      <c r="Z976" s="29"/>
      <c r="AA976" s="29"/>
      <c r="AB976" s="29"/>
      <c r="AC976" s="29"/>
      <c r="AD976" s="29"/>
      <c r="AE976" s="29"/>
      <c r="AF976" s="29"/>
      <c r="AG976" s="29"/>
      <c r="AH976" s="29"/>
      <c r="AI976" s="29"/>
      <c r="AJ976" s="29"/>
      <c r="AK976" s="29"/>
      <c r="AL976" s="29"/>
      <c r="AM976" s="29"/>
      <c r="AN976" s="29"/>
      <c r="AO976" s="29"/>
      <c r="AP976" s="29"/>
      <c r="AQ976" s="29"/>
      <c r="AR976" s="29"/>
      <c r="AS976" s="29"/>
      <c r="AT976" s="29"/>
      <c r="AU976" s="29"/>
      <c r="AV976" s="29"/>
      <c r="AW976" s="42"/>
      <c r="AX976" s="29"/>
      <c r="AY976" s="41"/>
      <c r="AZ976" s="41"/>
      <c r="BA976" s="29"/>
      <c r="BB976" s="29"/>
    </row>
    <row r="977" spans="1:54"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42"/>
      <c r="W977" s="29"/>
      <c r="X977" s="41"/>
      <c r="Y977" s="41"/>
      <c r="Z977" s="29"/>
      <c r="AA977" s="29"/>
      <c r="AB977" s="29"/>
      <c r="AC977" s="29"/>
      <c r="AD977" s="29"/>
      <c r="AE977" s="29"/>
      <c r="AF977" s="29"/>
      <c r="AG977" s="29"/>
      <c r="AH977" s="29"/>
      <c r="AI977" s="29"/>
      <c r="AJ977" s="29"/>
      <c r="AK977" s="29"/>
      <c r="AL977" s="29"/>
      <c r="AM977" s="29"/>
      <c r="AN977" s="29"/>
      <c r="AO977" s="29"/>
      <c r="AP977" s="29"/>
      <c r="AQ977" s="29"/>
      <c r="AR977" s="29"/>
      <c r="AS977" s="29"/>
      <c r="AT977" s="29"/>
      <c r="AU977" s="29"/>
      <c r="AV977" s="29"/>
      <c r="AW977" s="42"/>
      <c r="AX977" s="29"/>
      <c r="AY977" s="41"/>
      <c r="AZ977" s="41"/>
      <c r="BA977" s="29"/>
      <c r="BB977" s="29"/>
    </row>
    <row r="978" spans="1:54"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42"/>
      <c r="W978" s="29"/>
      <c r="X978" s="41"/>
      <c r="Y978" s="41"/>
      <c r="Z978" s="29"/>
      <c r="AA978" s="29"/>
      <c r="AB978" s="29"/>
      <c r="AC978" s="29"/>
      <c r="AD978" s="29"/>
      <c r="AE978" s="29"/>
      <c r="AF978" s="29"/>
      <c r="AG978" s="29"/>
      <c r="AH978" s="29"/>
      <c r="AI978" s="29"/>
      <c r="AJ978" s="29"/>
      <c r="AK978" s="29"/>
      <c r="AL978" s="29"/>
      <c r="AM978" s="29"/>
      <c r="AN978" s="29"/>
      <c r="AO978" s="29"/>
      <c r="AP978" s="29"/>
      <c r="AQ978" s="29"/>
      <c r="AR978" s="29"/>
      <c r="AS978" s="29"/>
      <c r="AT978" s="29"/>
      <c r="AU978" s="29"/>
      <c r="AV978" s="29"/>
      <c r="AW978" s="42"/>
      <c r="AX978" s="29"/>
      <c r="AY978" s="41"/>
      <c r="AZ978" s="41"/>
      <c r="BA978" s="29"/>
      <c r="BB978" s="29"/>
    </row>
    <row r="979" spans="1:54"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42"/>
      <c r="W979" s="29"/>
      <c r="X979" s="41"/>
      <c r="Y979" s="41"/>
      <c r="Z979" s="29"/>
      <c r="AA979" s="29"/>
      <c r="AB979" s="29"/>
      <c r="AC979" s="29"/>
      <c r="AD979" s="29"/>
      <c r="AE979" s="29"/>
      <c r="AF979" s="29"/>
      <c r="AG979" s="29"/>
      <c r="AH979" s="29"/>
      <c r="AI979" s="29"/>
      <c r="AJ979" s="29"/>
      <c r="AK979" s="29"/>
      <c r="AL979" s="29"/>
      <c r="AM979" s="29"/>
      <c r="AN979" s="29"/>
      <c r="AO979" s="29"/>
      <c r="AP979" s="29"/>
      <c r="AQ979" s="29"/>
      <c r="AR979" s="29"/>
      <c r="AS979" s="29"/>
      <c r="AT979" s="29"/>
      <c r="AU979" s="29"/>
      <c r="AV979" s="29"/>
      <c r="AW979" s="42"/>
      <c r="AX979" s="29"/>
      <c r="AY979" s="41"/>
      <c r="AZ979" s="41"/>
      <c r="BA979" s="29"/>
      <c r="BB979" s="29"/>
    </row>
    <row r="980" spans="1:54"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42"/>
      <c r="W980" s="29"/>
      <c r="X980" s="41"/>
      <c r="Y980" s="41"/>
      <c r="Z980" s="29"/>
      <c r="AA980" s="29"/>
      <c r="AB980" s="29"/>
      <c r="AC980" s="29"/>
      <c r="AD980" s="29"/>
      <c r="AE980" s="29"/>
      <c r="AF980" s="29"/>
      <c r="AG980" s="29"/>
      <c r="AH980" s="29"/>
      <c r="AI980" s="29"/>
      <c r="AJ980" s="29"/>
      <c r="AK980" s="29"/>
      <c r="AL980" s="29"/>
      <c r="AM980" s="29"/>
      <c r="AN980" s="29"/>
      <c r="AO980" s="29"/>
      <c r="AP980" s="29"/>
      <c r="AQ980" s="29"/>
      <c r="AR980" s="29"/>
      <c r="AS980" s="29"/>
      <c r="AT980" s="29"/>
      <c r="AU980" s="29"/>
      <c r="AV980" s="29"/>
      <c r="AW980" s="42"/>
      <c r="AX980" s="29"/>
      <c r="AY980" s="41"/>
      <c r="AZ980" s="41"/>
      <c r="BA980" s="29"/>
      <c r="BB980" s="29"/>
    </row>
    <row r="981" spans="1:54"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42"/>
      <c r="W981" s="29"/>
      <c r="X981" s="41"/>
      <c r="Y981" s="41"/>
      <c r="Z981" s="29"/>
      <c r="AA981" s="29"/>
      <c r="AB981" s="29"/>
      <c r="AC981" s="29"/>
      <c r="AD981" s="29"/>
      <c r="AE981" s="29"/>
      <c r="AF981" s="29"/>
      <c r="AG981" s="29"/>
      <c r="AH981" s="29"/>
      <c r="AI981" s="29"/>
      <c r="AJ981" s="29"/>
      <c r="AK981" s="29"/>
      <c r="AL981" s="29"/>
      <c r="AM981" s="29"/>
      <c r="AN981" s="29"/>
      <c r="AO981" s="29"/>
      <c r="AP981" s="29"/>
      <c r="AQ981" s="29"/>
      <c r="AR981" s="29"/>
      <c r="AS981" s="29"/>
      <c r="AT981" s="29"/>
      <c r="AU981" s="29"/>
      <c r="AV981" s="29"/>
      <c r="AW981" s="42"/>
      <c r="AX981" s="29"/>
      <c r="AY981" s="41"/>
      <c r="AZ981" s="41"/>
      <c r="BA981" s="29"/>
      <c r="BB981" s="29"/>
    </row>
    <row r="982" spans="1:54"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42"/>
      <c r="W982" s="29"/>
      <c r="X982" s="41"/>
      <c r="Y982" s="41"/>
      <c r="Z982" s="29"/>
      <c r="AA982" s="29"/>
      <c r="AB982" s="29"/>
      <c r="AC982" s="29"/>
      <c r="AD982" s="29"/>
      <c r="AE982" s="29"/>
      <c r="AF982" s="29"/>
      <c r="AG982" s="29"/>
      <c r="AH982" s="29"/>
      <c r="AI982" s="29"/>
      <c r="AJ982" s="29"/>
      <c r="AK982" s="29"/>
      <c r="AL982" s="29"/>
      <c r="AM982" s="29"/>
      <c r="AN982" s="29"/>
      <c r="AO982" s="29"/>
      <c r="AP982" s="29"/>
      <c r="AQ982" s="29"/>
      <c r="AR982" s="29"/>
      <c r="AS982" s="29"/>
      <c r="AT982" s="29"/>
      <c r="AU982" s="29"/>
      <c r="AV982" s="29"/>
      <c r="AW982" s="42"/>
      <c r="AX982" s="29"/>
      <c r="AY982" s="41"/>
      <c r="AZ982" s="41"/>
      <c r="BA982" s="29"/>
      <c r="BB982" s="29"/>
    </row>
    <row r="983" spans="1:54"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42"/>
      <c r="W983" s="29"/>
      <c r="X983" s="41"/>
      <c r="Y983" s="41"/>
      <c r="Z983" s="29"/>
      <c r="AA983" s="29"/>
      <c r="AB983" s="29"/>
      <c r="AC983" s="29"/>
      <c r="AD983" s="29"/>
      <c r="AE983" s="29"/>
      <c r="AF983" s="29"/>
      <c r="AG983" s="29"/>
      <c r="AH983" s="29"/>
      <c r="AI983" s="29"/>
      <c r="AJ983" s="29"/>
      <c r="AK983" s="29"/>
      <c r="AL983" s="29"/>
      <c r="AM983" s="29"/>
      <c r="AN983" s="29"/>
      <c r="AO983" s="29"/>
      <c r="AP983" s="29"/>
      <c r="AQ983" s="29"/>
      <c r="AR983" s="29"/>
      <c r="AS983" s="29"/>
      <c r="AT983" s="29"/>
      <c r="AU983" s="29"/>
      <c r="AV983" s="29"/>
      <c r="AW983" s="42"/>
      <c r="AX983" s="29"/>
      <c r="AY983" s="41"/>
      <c r="AZ983" s="41"/>
      <c r="BA983" s="29"/>
      <c r="BB983" s="29"/>
    </row>
    <row r="984" spans="1:54"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42"/>
      <c r="W984" s="29"/>
      <c r="X984" s="41"/>
      <c r="Y984" s="41"/>
      <c r="Z984" s="29"/>
      <c r="AA984" s="29"/>
      <c r="AB984" s="29"/>
      <c r="AC984" s="29"/>
      <c r="AD984" s="29"/>
      <c r="AE984" s="29"/>
      <c r="AF984" s="29"/>
      <c r="AG984" s="29"/>
      <c r="AH984" s="29"/>
      <c r="AI984" s="29"/>
      <c r="AJ984" s="29"/>
      <c r="AK984" s="29"/>
      <c r="AL984" s="29"/>
      <c r="AM984" s="29"/>
      <c r="AN984" s="29"/>
      <c r="AO984" s="29"/>
      <c r="AP984" s="29"/>
      <c r="AQ984" s="29"/>
      <c r="AR984" s="29"/>
      <c r="AS984" s="29"/>
      <c r="AT984" s="29"/>
      <c r="AU984" s="29"/>
      <c r="AV984" s="29"/>
      <c r="AW984" s="42"/>
      <c r="AX984" s="29"/>
      <c r="AY984" s="41"/>
      <c r="AZ984" s="41"/>
      <c r="BA984" s="29"/>
      <c r="BB984" s="29"/>
    </row>
    <row r="985" spans="1:54"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42"/>
      <c r="W985" s="29"/>
      <c r="X985" s="41"/>
      <c r="Y985" s="41"/>
      <c r="Z985" s="29"/>
      <c r="AA985" s="29"/>
      <c r="AB985" s="29"/>
      <c r="AC985" s="29"/>
      <c r="AD985" s="29"/>
      <c r="AE985" s="29"/>
      <c r="AF985" s="29"/>
      <c r="AG985" s="29"/>
      <c r="AH985" s="29"/>
      <c r="AI985" s="29"/>
      <c r="AJ985" s="29"/>
      <c r="AK985" s="29"/>
      <c r="AL985" s="29"/>
      <c r="AM985" s="29"/>
      <c r="AN985" s="29"/>
      <c r="AO985" s="29"/>
      <c r="AP985" s="29"/>
      <c r="AQ985" s="29"/>
      <c r="AR985" s="29"/>
      <c r="AS985" s="29"/>
      <c r="AT985" s="29"/>
      <c r="AU985" s="29"/>
      <c r="AV985" s="29"/>
      <c r="AW985" s="42"/>
      <c r="AX985" s="29"/>
      <c r="AY985" s="41"/>
      <c r="AZ985" s="41"/>
      <c r="BA985" s="29"/>
      <c r="BB985" s="29"/>
    </row>
    <row r="986" spans="1:54"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42"/>
      <c r="W986" s="29"/>
      <c r="X986" s="41"/>
      <c r="Y986" s="41"/>
      <c r="Z986" s="29"/>
      <c r="AA986" s="29"/>
      <c r="AB986" s="29"/>
      <c r="AC986" s="29"/>
      <c r="AD986" s="29"/>
      <c r="AE986" s="29"/>
      <c r="AF986" s="29"/>
      <c r="AG986" s="29"/>
      <c r="AH986" s="29"/>
      <c r="AI986" s="29"/>
      <c r="AJ986" s="29"/>
      <c r="AK986" s="29"/>
      <c r="AL986" s="29"/>
      <c r="AM986" s="29"/>
      <c r="AN986" s="29"/>
      <c r="AO986" s="29"/>
      <c r="AP986" s="29"/>
      <c r="AQ986" s="29"/>
      <c r="AR986" s="29"/>
      <c r="AS986" s="29"/>
      <c r="AT986" s="29"/>
      <c r="AU986" s="29"/>
      <c r="AV986" s="29"/>
      <c r="AW986" s="42"/>
      <c r="AX986" s="29"/>
      <c r="AY986" s="41"/>
      <c r="AZ986" s="41"/>
      <c r="BA986" s="29"/>
      <c r="BB986" s="29"/>
    </row>
    <row r="987" spans="1:54"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42"/>
      <c r="W987" s="29"/>
      <c r="X987" s="41"/>
      <c r="Y987" s="41"/>
      <c r="Z987" s="29"/>
      <c r="AA987" s="29"/>
      <c r="AB987" s="29"/>
      <c r="AC987" s="29"/>
      <c r="AD987" s="29"/>
      <c r="AE987" s="29"/>
      <c r="AF987" s="29"/>
      <c r="AG987" s="29"/>
      <c r="AH987" s="29"/>
      <c r="AI987" s="29"/>
      <c r="AJ987" s="29"/>
      <c r="AK987" s="29"/>
      <c r="AL987" s="29"/>
      <c r="AM987" s="29"/>
      <c r="AN987" s="29"/>
      <c r="AO987" s="29"/>
      <c r="AP987" s="29"/>
      <c r="AQ987" s="29"/>
      <c r="AR987" s="29"/>
      <c r="AS987" s="29"/>
      <c r="AT987" s="29"/>
      <c r="AU987" s="29"/>
      <c r="AV987" s="29"/>
      <c r="AW987" s="42"/>
      <c r="AX987" s="29"/>
      <c r="AY987" s="41"/>
      <c r="AZ987" s="41"/>
      <c r="BA987" s="29"/>
      <c r="BB987" s="29"/>
    </row>
    <row r="988" spans="1:54"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42"/>
      <c r="W988" s="29"/>
      <c r="X988" s="41"/>
      <c r="Y988" s="41"/>
      <c r="Z988" s="29"/>
      <c r="AA988" s="29"/>
      <c r="AB988" s="29"/>
      <c r="AC988" s="29"/>
      <c r="AD988" s="29"/>
      <c r="AE988" s="29"/>
      <c r="AF988" s="29"/>
      <c r="AG988" s="29"/>
      <c r="AH988" s="29"/>
      <c r="AI988" s="29"/>
      <c r="AJ988" s="29"/>
      <c r="AK988" s="29"/>
      <c r="AL988" s="29"/>
      <c r="AM988" s="29"/>
      <c r="AN988" s="29"/>
      <c r="AO988" s="29"/>
      <c r="AP988" s="29"/>
      <c r="AQ988" s="29"/>
      <c r="AR988" s="29"/>
      <c r="AS988" s="29"/>
      <c r="AT988" s="29"/>
      <c r="AU988" s="29"/>
      <c r="AV988" s="29"/>
      <c r="AW988" s="42"/>
      <c r="AX988" s="29"/>
      <c r="AY988" s="41"/>
      <c r="AZ988" s="41"/>
      <c r="BA988" s="29"/>
      <c r="BB988" s="29"/>
    </row>
    <row r="989" spans="1:54"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42"/>
      <c r="W989" s="29"/>
      <c r="X989" s="41"/>
      <c r="Y989" s="41"/>
      <c r="Z989" s="29"/>
      <c r="AA989" s="29"/>
      <c r="AB989" s="29"/>
      <c r="AC989" s="29"/>
      <c r="AD989" s="29"/>
      <c r="AE989" s="29"/>
      <c r="AF989" s="29"/>
      <c r="AG989" s="29"/>
      <c r="AH989" s="29"/>
      <c r="AI989" s="29"/>
      <c r="AJ989" s="29"/>
      <c r="AK989" s="29"/>
      <c r="AL989" s="29"/>
      <c r="AM989" s="29"/>
      <c r="AN989" s="29"/>
      <c r="AO989" s="29"/>
      <c r="AP989" s="29"/>
      <c r="AQ989" s="29"/>
      <c r="AR989" s="29"/>
      <c r="AS989" s="29"/>
      <c r="AT989" s="29"/>
      <c r="AU989" s="29"/>
      <c r="AV989" s="29"/>
      <c r="AW989" s="42"/>
      <c r="AX989" s="29"/>
      <c r="AY989" s="41"/>
      <c r="AZ989" s="41"/>
      <c r="BA989" s="29"/>
      <c r="BB989" s="29"/>
    </row>
    <row r="990" spans="1:54"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42"/>
      <c r="W990" s="29"/>
      <c r="X990" s="41"/>
      <c r="Y990" s="41"/>
      <c r="Z990" s="29"/>
      <c r="AA990" s="29"/>
      <c r="AB990" s="29"/>
      <c r="AC990" s="29"/>
      <c r="AD990" s="29"/>
      <c r="AE990" s="29"/>
      <c r="AF990" s="29"/>
      <c r="AG990" s="29"/>
      <c r="AH990" s="29"/>
      <c r="AI990" s="29"/>
      <c r="AJ990" s="29"/>
      <c r="AK990" s="29"/>
      <c r="AL990" s="29"/>
      <c r="AM990" s="29"/>
      <c r="AN990" s="29"/>
      <c r="AO990" s="29"/>
      <c r="AP990" s="29"/>
      <c r="AQ990" s="29"/>
      <c r="AR990" s="29"/>
      <c r="AS990" s="29"/>
      <c r="AT990" s="29"/>
      <c r="AU990" s="29"/>
      <c r="AV990" s="29"/>
      <c r="AW990" s="42"/>
      <c r="AX990" s="29"/>
      <c r="AY990" s="41"/>
      <c r="AZ990" s="41"/>
      <c r="BA990" s="29"/>
      <c r="BB990" s="29"/>
    </row>
    <row r="991" spans="1:54"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42"/>
      <c r="W991" s="29"/>
      <c r="X991" s="41"/>
      <c r="Y991" s="41"/>
      <c r="Z991" s="29"/>
      <c r="AA991" s="29"/>
      <c r="AB991" s="29"/>
      <c r="AC991" s="29"/>
      <c r="AD991" s="29"/>
      <c r="AE991" s="29"/>
      <c r="AF991" s="29"/>
      <c r="AG991" s="29"/>
      <c r="AH991" s="29"/>
      <c r="AI991" s="29"/>
      <c r="AJ991" s="29"/>
      <c r="AK991" s="29"/>
      <c r="AL991" s="29"/>
      <c r="AM991" s="29"/>
      <c r="AN991" s="29"/>
      <c r="AO991" s="29"/>
      <c r="AP991" s="29"/>
      <c r="AQ991" s="29"/>
      <c r="AR991" s="29"/>
      <c r="AS991" s="29"/>
      <c r="AT991" s="29"/>
      <c r="AU991" s="29"/>
      <c r="AV991" s="29"/>
      <c r="AW991" s="42"/>
      <c r="AX991" s="29"/>
      <c r="AY991" s="41"/>
      <c r="AZ991" s="41"/>
      <c r="BA991" s="29"/>
      <c r="BB991" s="29"/>
    </row>
  </sheetData>
  <mergeCells count="106">
    <mergeCell ref="AG9:AI10"/>
    <mergeCell ref="M15:M31"/>
    <mergeCell ref="Q30:Q31"/>
    <mergeCell ref="N15:N31"/>
    <mergeCell ref="O15:O31"/>
    <mergeCell ref="P15:P31"/>
    <mergeCell ref="A33:W33"/>
    <mergeCell ref="A9:A10"/>
    <mergeCell ref="B9:C10"/>
    <mergeCell ref="D9:E10"/>
    <mergeCell ref="F9:H10"/>
    <mergeCell ref="I9:J9"/>
    <mergeCell ref="K9:M9"/>
    <mergeCell ref="N9:O9"/>
    <mergeCell ref="P9:Q9"/>
    <mergeCell ref="R9:V9"/>
    <mergeCell ref="W9:W10"/>
    <mergeCell ref="I10:J10"/>
    <mergeCell ref="K10:M10"/>
    <mergeCell ref="N10:O10"/>
    <mergeCell ref="P10:Q10"/>
    <mergeCell ref="A11:A12"/>
    <mergeCell ref="B11:H12"/>
    <mergeCell ref="I11:J12"/>
    <mergeCell ref="AF15:AF31"/>
    <mergeCell ref="L11:Q12"/>
    <mergeCell ref="R10:V10"/>
    <mergeCell ref="R11:V11"/>
    <mergeCell ref="W11:AA11"/>
    <mergeCell ref="R12:V12"/>
    <mergeCell ref="AB9:AB10"/>
    <mergeCell ref="AC9:AD10"/>
    <mergeCell ref="AE9:AF10"/>
    <mergeCell ref="Q24:Q25"/>
    <mergeCell ref="Q27:Q28"/>
    <mergeCell ref="Q32:X32"/>
    <mergeCell ref="X9:AA9"/>
    <mergeCell ref="X10:AA10"/>
    <mergeCell ref="W12:AA12"/>
    <mergeCell ref="A13:AA13"/>
    <mergeCell ref="J15:J31"/>
    <mergeCell ref="K15:K31"/>
    <mergeCell ref="L15:L31"/>
    <mergeCell ref="AE15:AE31"/>
    <mergeCell ref="K11:K12"/>
    <mergeCell ref="A32:K32"/>
    <mergeCell ref="L32:M32"/>
    <mergeCell ref="A15:A31"/>
    <mergeCell ref="B15:B31"/>
    <mergeCell ref="C15:C31"/>
    <mergeCell ref="D15:D31"/>
    <mergeCell ref="E15:E31"/>
    <mergeCell ref="F15:F31"/>
    <mergeCell ref="G15:G31"/>
    <mergeCell ref="H15:H31"/>
    <mergeCell ref="I15:I31"/>
    <mergeCell ref="Q15:Q16"/>
    <mergeCell ref="Q18:Q19"/>
    <mergeCell ref="Q21:Q22"/>
    <mergeCell ref="AY9:BB9"/>
    <mergeCell ref="AJ10:AK10"/>
    <mergeCell ref="AL10:AN10"/>
    <mergeCell ref="AO10:AP10"/>
    <mergeCell ref="AQ10:AR10"/>
    <mergeCell ref="AS10:AW10"/>
    <mergeCell ref="AY10:BB10"/>
    <mergeCell ref="AL9:AN9"/>
    <mergeCell ref="AO9:AP9"/>
    <mergeCell ref="AQ9:AR9"/>
    <mergeCell ref="AS9:AW9"/>
    <mergeCell ref="AX9:AX10"/>
    <mergeCell ref="AJ9:AK9"/>
    <mergeCell ref="AS11:AW11"/>
    <mergeCell ref="AX11:BB11"/>
    <mergeCell ref="AS12:AW12"/>
    <mergeCell ref="AX12:BB12"/>
    <mergeCell ref="AB13:BB13"/>
    <mergeCell ref="AB11:AB12"/>
    <mergeCell ref="AC11:AI12"/>
    <mergeCell ref="AJ11:AK12"/>
    <mergeCell ref="AL11:AL12"/>
    <mergeCell ref="AM11:AR12"/>
    <mergeCell ref="AB33:AX33"/>
    <mergeCell ref="AR15:AR17"/>
    <mergeCell ref="AR18:AR20"/>
    <mergeCell ref="AR21:AR23"/>
    <mergeCell ref="AR24:AR26"/>
    <mergeCell ref="AR27:AR29"/>
    <mergeCell ref="AQ15:AQ31"/>
    <mergeCell ref="AR30:AR31"/>
    <mergeCell ref="AB32:AL32"/>
    <mergeCell ref="AM32:AN32"/>
    <mergeCell ref="AR32:AY32"/>
    <mergeCell ref="AL15:AL31"/>
    <mergeCell ref="AM15:AM31"/>
    <mergeCell ref="AN15:AN31"/>
    <mergeCell ref="AO15:AO31"/>
    <mergeCell ref="AP15:AP31"/>
    <mergeCell ref="AG15:AG31"/>
    <mergeCell ref="AH15:AH31"/>
    <mergeCell ref="AI15:AI31"/>
    <mergeCell ref="AJ15:AJ31"/>
    <mergeCell ref="AK15:AK31"/>
    <mergeCell ref="AB15:AB31"/>
    <mergeCell ref="AC15:AC31"/>
    <mergeCell ref="AD15:AD31"/>
  </mergeCells>
  <phoneticPr fontId="14" type="noConversion"/>
  <conditionalFormatting sqref="T15:T31">
    <cfRule type="cellIs" dxfId="28" priority="23" stopIfTrue="1" operator="equal">
      <formula>"ESCRIBA AQUÍ EL NOMBRE DEL CAPITULO"</formula>
    </cfRule>
  </conditionalFormatting>
  <conditionalFormatting sqref="V15:V31">
    <cfRule type="beginsWith" dxfId="27" priority="22" operator="beginsWith" text="NO">
      <formula>LEFT((V15),LEN("NO"))=("NO")</formula>
    </cfRule>
  </conditionalFormatting>
  <conditionalFormatting sqref="W12">
    <cfRule type="containsText" dxfId="26" priority="31" operator="containsText" text="CORRECTO">
      <formula>NOT(ISERROR(SEARCH(("CORRECTO"),(W12))))</formula>
    </cfRule>
    <cfRule type="cellIs" dxfId="25" priority="32" operator="equal">
      <formula>"REVISAR META PDD"</formula>
    </cfRule>
  </conditionalFormatting>
  <conditionalFormatting sqref="X15:X31">
    <cfRule type="beginsWith" dxfId="24" priority="21" operator="beginsWith" text="NO">
      <formula>LEFT((X15),LEN("NO"))=("NO")</formula>
    </cfRule>
  </conditionalFormatting>
  <conditionalFormatting sqref="AU15 AU17:AU18 AU20:AU21 AU23:AU24 AU26:AU27 AU29:AU31">
    <cfRule type="cellIs" dxfId="23" priority="18" stopIfTrue="1" operator="equal">
      <formula>"ESCRIBA AQUÍ EL NOMBRE DEL CAPITULO"</formula>
    </cfRule>
  </conditionalFormatting>
  <conditionalFormatting sqref="AW15 AW17:AW18 AW20:AW21 AW23:AW24 AW26:AW27 AW29:AW31">
    <cfRule type="beginsWith" dxfId="22" priority="17" operator="beginsWith" text="NO">
      <formula>LEFT((AW15),LEN("NO"))=("NO")</formula>
    </cfRule>
  </conditionalFormatting>
  <conditionalFormatting sqref="AX12">
    <cfRule type="containsText" dxfId="21" priority="19" operator="containsText" text="CORRECTO">
      <formula>NOT(ISERROR(SEARCH(("CORRECTO"),(AX12))))</formula>
    </cfRule>
    <cfRule type="cellIs" dxfId="20" priority="20" operator="equal">
      <formula>"REVISAR META PDD"</formula>
    </cfRule>
  </conditionalFormatting>
  <conditionalFormatting sqref="AY15 AY17:AY18 AY20:AY21 AY23:AY24 AY26:AY27 AY29:AY31">
    <cfRule type="beginsWith" dxfId="19" priority="16" operator="beginsWith" text="NO">
      <formula>LEFT((AY15),LEN("NO"))=("NO")</formula>
    </cfRule>
  </conditionalFormatting>
  <conditionalFormatting sqref="AU16">
    <cfRule type="cellIs" dxfId="18" priority="15" stopIfTrue="1" operator="equal">
      <formula>"ESCRIBA AQUÍ EL NOMBRE DEL CAPITULO"</formula>
    </cfRule>
  </conditionalFormatting>
  <conditionalFormatting sqref="AW16">
    <cfRule type="beginsWith" dxfId="17" priority="14" operator="beginsWith" text="NO">
      <formula>LEFT((AW16),LEN("NO"))=("NO")</formula>
    </cfRule>
  </conditionalFormatting>
  <conditionalFormatting sqref="AY16">
    <cfRule type="beginsWith" dxfId="16" priority="13" operator="beginsWith" text="NO">
      <formula>LEFT((AY16),LEN("NO"))=("NO")</formula>
    </cfRule>
  </conditionalFormatting>
  <conditionalFormatting sqref="AU19">
    <cfRule type="cellIs" dxfId="15" priority="12" stopIfTrue="1" operator="equal">
      <formula>"ESCRIBA AQUÍ EL NOMBRE DEL CAPITULO"</formula>
    </cfRule>
  </conditionalFormatting>
  <conditionalFormatting sqref="AW19">
    <cfRule type="beginsWith" dxfId="14" priority="11" operator="beginsWith" text="NO">
      <formula>LEFT((AW19),LEN("NO"))=("NO")</formula>
    </cfRule>
  </conditionalFormatting>
  <conditionalFormatting sqref="AY19">
    <cfRule type="beginsWith" dxfId="13" priority="10" operator="beginsWith" text="NO">
      <formula>LEFT((AY19),LEN("NO"))=("NO")</formula>
    </cfRule>
  </conditionalFormatting>
  <conditionalFormatting sqref="AU22">
    <cfRule type="cellIs" dxfId="12" priority="9" stopIfTrue="1" operator="equal">
      <formula>"ESCRIBA AQUÍ EL NOMBRE DEL CAPITULO"</formula>
    </cfRule>
  </conditionalFormatting>
  <conditionalFormatting sqref="AW22">
    <cfRule type="beginsWith" dxfId="11" priority="8" operator="beginsWith" text="NO">
      <formula>LEFT((AW22),LEN("NO"))=("NO")</formula>
    </cfRule>
  </conditionalFormatting>
  <conditionalFormatting sqref="AY22">
    <cfRule type="beginsWith" dxfId="10" priority="7" operator="beginsWith" text="NO">
      <formula>LEFT((AY22),LEN("NO"))=("NO")</formula>
    </cfRule>
  </conditionalFormatting>
  <conditionalFormatting sqref="AU25">
    <cfRule type="cellIs" dxfId="9" priority="6" stopIfTrue="1" operator="equal">
      <formula>"ESCRIBA AQUÍ EL NOMBRE DEL CAPITULO"</formula>
    </cfRule>
  </conditionalFormatting>
  <conditionalFormatting sqref="AW25">
    <cfRule type="beginsWith" dxfId="8" priority="5" operator="beginsWith" text="NO">
      <formula>LEFT((AW25),LEN("NO"))=("NO")</formula>
    </cfRule>
  </conditionalFormatting>
  <conditionalFormatting sqref="AY25">
    <cfRule type="beginsWith" dxfId="7" priority="4" operator="beginsWith" text="NO">
      <formula>LEFT((AY25),LEN("NO"))=("NO")</formula>
    </cfRule>
  </conditionalFormatting>
  <conditionalFormatting sqref="AU28">
    <cfRule type="cellIs" dxfId="6" priority="3" stopIfTrue="1" operator="equal">
      <formula>"ESCRIBA AQUÍ EL NOMBRE DEL CAPITULO"</formula>
    </cfRule>
  </conditionalFormatting>
  <conditionalFormatting sqref="AW28">
    <cfRule type="beginsWith" dxfId="5" priority="2" operator="beginsWith" text="NO">
      <formula>LEFT((AW28),LEN("NO"))=("NO")</formula>
    </cfRule>
  </conditionalFormatting>
  <conditionalFormatting sqref="AY28">
    <cfRule type="beginsWith" dxfId="4" priority="1" operator="beginsWith" text="NO">
      <formula>LEFT((AY28),LEN("NO"))=("NO")</formula>
    </cfRule>
  </conditionalFormatting>
  <dataValidations count="17">
    <dataValidation type="list" allowBlank="1" showErrorMessage="1" sqref="K11 AL11" xr:uid="{00000000-0002-0000-0100-000000000000}">
      <formula1>centro_gestor</formula1>
    </dataValidation>
    <dataValidation type="custom" allowBlank="1" showErrorMessage="1" sqref="K10 AL10" xr:uid="{00000000-0002-0000-0100-000001000000}">
      <formula1>OR(LEN(K10)=3,LEN(K10)=12)</formula1>
    </dataValidation>
    <dataValidation type="custom" allowBlank="1" showErrorMessage="1" sqref="F9 AG9" xr:uid="{00000000-0002-0000-0100-000002000000}">
      <formula1>EQ(LEN(F9),(13))</formula1>
    </dataValidation>
    <dataValidation type="decimal" operator="greaterThan" allowBlank="1" showErrorMessage="1" sqref="P9 AQ9" xr:uid="{00000000-0002-0000-0100-000003000000}">
      <formula1>2023</formula1>
    </dataValidation>
    <dataValidation type="list" allowBlank="1" showErrorMessage="1" sqref="X9 AY9" xr:uid="{00000000-0002-0000-0100-000004000000}">
      <formula1>Programa_PDD</formula1>
    </dataValidation>
    <dataValidation type="custom" allowBlank="1" showErrorMessage="1" sqref="B9 AC9" xr:uid="{00000000-0002-0000-0100-000005000000}">
      <formula1>EQ(LEN(B9),(11))</formula1>
    </dataValidation>
    <dataValidation type="decimal" operator="greaterThan" allowBlank="1" showErrorMessage="1" sqref="P10 AQ10" xr:uid="{00000000-0002-0000-0100-000006000000}">
      <formula1>0</formula1>
    </dataValidation>
    <dataValidation type="custom" allowBlank="1" showErrorMessage="1" sqref="K9 AL9" xr:uid="{00000000-0002-0000-0100-000007000000}">
      <formula1>OR(LEN(K9)=3,LEN(K9)=16)</formula1>
    </dataValidation>
    <dataValidation type="list" allowBlank="1" showErrorMessage="1" sqref="O15:O17 AP15:AP17" xr:uid="{00000000-0002-0000-0100-000008000000}">
      <formula1>meta_plan</formula1>
    </dataValidation>
    <dataValidation type="list" allowBlank="1" showErrorMessage="1" sqref="R10:V10 AS10:AW10" xr:uid="{00000000-0002-0000-0100-000009000000}">
      <formula1>meta_territorio</formula1>
    </dataValidation>
    <dataValidation type="list" allowBlank="1" showErrorMessage="1" sqref="X15:X31 AY15:AY31" xr:uid="{00000000-0002-0000-0100-00000A000000}">
      <formula1>fondo</formula1>
    </dataValidation>
    <dataValidation type="list" allowBlank="1" showErrorMessage="1" sqref="G15:G17 AH15:AH17" xr:uid="{00000000-0002-0000-0100-00000B000000}">
      <formula1>producto_mga</formula1>
    </dataValidation>
    <dataValidation type="custom" allowBlank="1" showErrorMessage="1" sqref="Y15:Y31 AZ15:AZ31" xr:uid="{00000000-0002-0000-0100-00000C000000}">
      <formula1>EQ(LEN(Y15),(1))</formula1>
    </dataValidation>
    <dataValidation type="decimal" operator="greaterThanOrEqual" allowBlank="1" showErrorMessage="1" sqref="Z15:Z31 BA15:BA31" xr:uid="{00000000-0002-0000-0100-00000D000000}">
      <formula1>0</formula1>
    </dataValidation>
    <dataValidation type="custom" allowBlank="1" showErrorMessage="1" sqref="R15:R31 AS15:AS31" xr:uid="{00000000-0002-0000-0100-00000E000000}">
      <formula1>EQ(LEN(R15),(22))</formula1>
    </dataValidation>
    <dataValidation type="list" allowBlank="1" showErrorMessage="1" sqref="V15:V31 AW15:AW31" xr:uid="{00000000-0002-0000-0100-00000F000000}">
      <formula1>pospre</formula1>
    </dataValidation>
    <dataValidation type="list" allowBlank="1" showErrorMessage="1" sqref="T15:T31 AU15:AU31"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AM11</xm:sqref>
        </x14:dataValidation>
        <x14:dataValidation type="custom" allowBlank="1" showErrorMessage="1" xr:uid="{00000000-0002-0000-0100-000012000000}">
          <x14:formula1>
            <xm:f>IF(V15=""," ",VLOOKUP(V15,Listados!$O:$P,2,0))</xm:f>
          </x14:formula1>
          <xm:sqref>W15:W31 AX15:AX31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8"/>
  <sheetViews>
    <sheetView topLeftCell="E7" zoomScaleNormal="100" workbookViewId="0">
      <selection activeCell="M19" sqref="M19"/>
    </sheetView>
  </sheetViews>
  <sheetFormatPr baseColWidth="10" defaultColWidth="14.42578125" defaultRowHeight="15" customHeight="1" x14ac:dyDescent="0.25"/>
  <cols>
    <col min="1" max="1" width="3.140625" customWidth="1"/>
    <col min="2" max="2" width="34" customWidth="1"/>
    <col min="3" max="3" width="27.42578125" customWidth="1"/>
    <col min="4" max="4" width="33.28515625" customWidth="1"/>
    <col min="5" max="9" width="9.140625" bestFit="1" customWidth="1"/>
    <col min="10" max="10" width="37.140625" customWidth="1"/>
    <col min="11" max="11" width="34" customWidth="1"/>
    <col min="12" max="12" width="27.42578125" customWidth="1"/>
    <col min="13" max="13" width="33.28515625" customWidth="1"/>
    <col min="14" max="18" width="9.140625" bestFit="1" customWidth="1"/>
    <col min="19" max="27" width="10.85546875" customWidth="1"/>
  </cols>
  <sheetData>
    <row r="1" spans="1:27" ht="12.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row>
    <row r="2" spans="1:27" ht="12.75" customHeight="1"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row>
    <row r="3" spans="1:27" ht="12.7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row>
    <row r="4" spans="1:27" ht="12.7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row>
    <row r="5" spans="1:27" ht="12.7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row>
    <row r="6" spans="1:27" ht="12.75" customHeight="1"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row>
    <row r="7" spans="1:27" ht="12.75" customHeight="1" x14ac:dyDescent="0.25">
      <c r="A7" s="43"/>
      <c r="B7" s="43"/>
      <c r="C7" s="43"/>
      <c r="D7" s="43"/>
      <c r="E7" s="43"/>
      <c r="F7" s="43"/>
      <c r="G7" s="43"/>
      <c r="H7" s="43"/>
      <c r="I7" s="43"/>
      <c r="J7" s="43"/>
      <c r="K7" s="43"/>
      <c r="L7" s="43"/>
      <c r="M7" s="43"/>
      <c r="N7" s="43"/>
      <c r="O7" s="43"/>
      <c r="P7" s="43"/>
      <c r="Q7" s="43"/>
      <c r="R7" s="43"/>
      <c r="S7" s="43"/>
      <c r="T7" s="43"/>
      <c r="U7" s="43"/>
      <c r="V7" s="43"/>
      <c r="W7" s="43"/>
      <c r="X7" s="43"/>
      <c r="Y7" s="43"/>
      <c r="Z7" s="43"/>
      <c r="AA7" s="43"/>
    </row>
    <row r="8" spans="1:27" ht="12.75" customHeight="1" x14ac:dyDescent="0.25">
      <c r="A8" s="43"/>
      <c r="B8" s="43"/>
      <c r="C8" s="43"/>
      <c r="D8" s="43"/>
      <c r="E8" s="43"/>
      <c r="F8" s="43"/>
      <c r="G8" s="43"/>
      <c r="H8" s="43"/>
      <c r="I8" s="43"/>
      <c r="J8" s="43"/>
      <c r="K8" s="43"/>
      <c r="L8" s="43"/>
      <c r="M8" s="43"/>
      <c r="N8" s="43"/>
      <c r="O8" s="43"/>
      <c r="P8" s="43"/>
      <c r="Q8" s="43"/>
      <c r="R8" s="43"/>
      <c r="S8" s="43"/>
      <c r="T8" s="43"/>
      <c r="U8" s="43"/>
      <c r="V8" s="43"/>
      <c r="W8" s="43"/>
      <c r="X8" s="43"/>
      <c r="Y8" s="43"/>
      <c r="Z8" s="43"/>
      <c r="AA8" s="43"/>
    </row>
    <row r="9" spans="1:27" ht="12.75" customHeight="1" x14ac:dyDescent="0.25">
      <c r="A9" s="43"/>
      <c r="B9" s="43"/>
      <c r="C9" s="43"/>
      <c r="D9" s="43"/>
      <c r="E9" s="43"/>
      <c r="F9" s="43"/>
      <c r="G9" s="43"/>
      <c r="H9" s="43"/>
      <c r="I9" s="43"/>
      <c r="J9" s="43"/>
      <c r="K9" s="43"/>
      <c r="L9" s="43"/>
      <c r="M9" s="43"/>
      <c r="N9" s="43"/>
      <c r="O9" s="43"/>
      <c r="P9" s="43"/>
      <c r="Q9" s="43"/>
      <c r="R9" s="43"/>
      <c r="S9" s="43"/>
      <c r="T9" s="43"/>
      <c r="U9" s="43"/>
      <c r="V9" s="43"/>
      <c r="W9" s="43"/>
      <c r="X9" s="43"/>
      <c r="Y9" s="43"/>
      <c r="Z9" s="43"/>
      <c r="AA9" s="43"/>
    </row>
    <row r="10" spans="1:27" ht="12.75" customHeight="1" x14ac:dyDescent="0.25">
      <c r="A10" s="44"/>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row>
    <row r="11" spans="1:27" ht="15.75" customHeight="1" x14ac:dyDescent="0.25">
      <c r="A11" s="44"/>
      <c r="B11" s="109" t="s">
        <v>11974</v>
      </c>
      <c r="C11" s="79"/>
      <c r="D11" s="79"/>
      <c r="E11" s="79"/>
      <c r="F11" s="79"/>
      <c r="G11" s="79"/>
      <c r="H11" s="79"/>
      <c r="I11" s="65"/>
      <c r="J11" s="107" t="s">
        <v>12042</v>
      </c>
      <c r="K11" s="109" t="s">
        <v>11974</v>
      </c>
      <c r="L11" s="79"/>
      <c r="M11" s="79"/>
      <c r="N11" s="79"/>
      <c r="O11" s="79"/>
      <c r="P11" s="79"/>
      <c r="Q11" s="79"/>
      <c r="R11" s="65"/>
      <c r="S11" s="44"/>
      <c r="T11" s="44"/>
      <c r="U11" s="44"/>
      <c r="V11" s="44"/>
      <c r="W11" s="44"/>
      <c r="X11" s="44"/>
      <c r="Y11" s="44"/>
      <c r="Z11" s="44"/>
      <c r="AA11" s="44"/>
    </row>
    <row r="12" spans="1:27" ht="12.75" customHeight="1" x14ac:dyDescent="0.25">
      <c r="A12" s="44"/>
      <c r="B12" s="44"/>
      <c r="C12" s="44"/>
      <c r="D12" s="44"/>
      <c r="E12" s="44"/>
      <c r="F12" s="44"/>
      <c r="G12" s="44"/>
      <c r="H12" s="44"/>
      <c r="I12" s="44"/>
      <c r="J12" s="107"/>
      <c r="K12" s="44"/>
      <c r="L12" s="44"/>
      <c r="M12" s="44"/>
      <c r="N12" s="44"/>
      <c r="O12" s="44"/>
      <c r="P12" s="44"/>
      <c r="Q12" s="44"/>
      <c r="R12" s="44"/>
      <c r="S12" s="44"/>
      <c r="T12" s="44"/>
      <c r="U12" s="44"/>
      <c r="V12" s="44"/>
      <c r="W12" s="44"/>
      <c r="X12" s="44"/>
      <c r="Y12" s="44"/>
      <c r="Z12" s="44"/>
      <c r="AA12" s="44"/>
    </row>
    <row r="13" spans="1:27" ht="60" customHeight="1" x14ac:dyDescent="0.25">
      <c r="A13" s="44"/>
      <c r="B13" s="3" t="s">
        <v>11975</v>
      </c>
      <c r="C13" s="5" t="s">
        <v>11976</v>
      </c>
      <c r="D13" s="5" t="s">
        <v>11977</v>
      </c>
      <c r="E13" s="5" t="s">
        <v>11978</v>
      </c>
      <c r="F13" s="5" t="s">
        <v>11979</v>
      </c>
      <c r="G13" s="5" t="s">
        <v>11980</v>
      </c>
      <c r="H13" s="5" t="s">
        <v>11981</v>
      </c>
      <c r="I13" s="5" t="s">
        <v>12014</v>
      </c>
      <c r="J13" s="107"/>
      <c r="K13" s="3" t="s">
        <v>11975</v>
      </c>
      <c r="L13" s="5" t="s">
        <v>11976</v>
      </c>
      <c r="M13" s="5" t="s">
        <v>11977</v>
      </c>
      <c r="N13" s="5" t="s">
        <v>11978</v>
      </c>
      <c r="O13" s="5" t="s">
        <v>11979</v>
      </c>
      <c r="P13" s="5" t="s">
        <v>11980</v>
      </c>
      <c r="Q13" s="5" t="s">
        <v>11981</v>
      </c>
      <c r="R13" s="5" t="s">
        <v>12014</v>
      </c>
      <c r="S13" s="44"/>
      <c r="T13" s="44"/>
      <c r="U13" s="44"/>
      <c r="V13" s="44"/>
      <c r="W13" s="44"/>
      <c r="X13" s="44"/>
      <c r="Y13" s="44"/>
      <c r="Z13" s="44"/>
      <c r="AA13" s="44"/>
    </row>
    <row r="14" spans="1:27" ht="45" customHeight="1" x14ac:dyDescent="0.25">
      <c r="A14" s="44"/>
      <c r="B14" s="110" t="s">
        <v>12012</v>
      </c>
      <c r="C14" s="110" t="s">
        <v>12013</v>
      </c>
      <c r="D14" s="49" t="s">
        <v>12015</v>
      </c>
      <c r="E14" s="52">
        <v>454729</v>
      </c>
      <c r="F14" s="52">
        <v>447546</v>
      </c>
      <c r="G14" s="53">
        <v>439961</v>
      </c>
      <c r="H14" s="54">
        <v>432020</v>
      </c>
      <c r="I14" s="54">
        <v>423857</v>
      </c>
      <c r="J14" s="63"/>
      <c r="K14" s="110" t="s">
        <v>12012</v>
      </c>
      <c r="L14" s="110" t="s">
        <v>12013</v>
      </c>
      <c r="M14" s="49" t="s">
        <v>12015</v>
      </c>
      <c r="N14" s="52">
        <v>454729</v>
      </c>
      <c r="O14" s="52">
        <v>447546</v>
      </c>
      <c r="P14" s="53">
        <v>439961</v>
      </c>
      <c r="Q14" s="54">
        <v>432020</v>
      </c>
      <c r="R14" s="54">
        <v>423857</v>
      </c>
      <c r="S14" s="44"/>
      <c r="T14" s="44"/>
      <c r="U14" s="44"/>
      <c r="V14" s="44"/>
      <c r="W14" s="44"/>
      <c r="X14" s="44"/>
      <c r="Y14" s="44"/>
      <c r="Z14" s="44"/>
      <c r="AA14" s="44"/>
    </row>
    <row r="15" spans="1:27" ht="45" customHeight="1" x14ac:dyDescent="0.25">
      <c r="A15" s="44"/>
      <c r="B15" s="111"/>
      <c r="C15" s="111"/>
      <c r="D15" s="49" t="s">
        <v>12016</v>
      </c>
      <c r="E15" s="52">
        <v>169244</v>
      </c>
      <c r="F15" s="52">
        <v>167684</v>
      </c>
      <c r="G15" s="52">
        <v>166161</v>
      </c>
      <c r="H15" s="54">
        <v>164696</v>
      </c>
      <c r="I15" s="54">
        <v>163304</v>
      </c>
      <c r="J15" s="63"/>
      <c r="K15" s="111"/>
      <c r="L15" s="111"/>
      <c r="M15" s="49" t="s">
        <v>12016</v>
      </c>
      <c r="N15" s="52">
        <v>169244</v>
      </c>
      <c r="O15" s="52">
        <v>167684</v>
      </c>
      <c r="P15" s="52">
        <v>166161</v>
      </c>
      <c r="Q15" s="54">
        <v>164696</v>
      </c>
      <c r="R15" s="54">
        <v>163304</v>
      </c>
      <c r="S15" s="44"/>
      <c r="T15" s="44"/>
      <c r="U15" s="44"/>
      <c r="V15" s="44"/>
      <c r="W15" s="44"/>
      <c r="X15" s="44"/>
      <c r="Y15" s="44"/>
      <c r="Z15" s="44"/>
      <c r="AA15" s="44"/>
    </row>
    <row r="16" spans="1:27" ht="45" customHeight="1" x14ac:dyDescent="0.25">
      <c r="A16" s="44"/>
      <c r="B16" s="111"/>
      <c r="C16" s="111"/>
      <c r="D16" s="49" t="s">
        <v>12017</v>
      </c>
      <c r="E16" s="52">
        <v>1257991</v>
      </c>
      <c r="F16" s="52">
        <v>1257625</v>
      </c>
      <c r="G16" s="52">
        <v>1256222</v>
      </c>
      <c r="H16" s="54">
        <v>1254184</v>
      </c>
      <c r="I16" s="54">
        <v>1252159</v>
      </c>
      <c r="J16" s="63"/>
      <c r="K16" s="111"/>
      <c r="L16" s="111"/>
      <c r="M16" s="49" t="s">
        <v>12017</v>
      </c>
      <c r="N16" s="52">
        <v>1257991</v>
      </c>
      <c r="O16" s="52">
        <v>1257625</v>
      </c>
      <c r="P16" s="52">
        <v>1256222</v>
      </c>
      <c r="Q16" s="54">
        <v>1254184</v>
      </c>
      <c r="R16" s="54">
        <v>1252159</v>
      </c>
      <c r="S16" s="44"/>
      <c r="T16" s="44"/>
      <c r="U16" s="44"/>
      <c r="V16" s="44"/>
      <c r="W16" s="44"/>
      <c r="X16" s="44"/>
      <c r="Y16" s="44"/>
      <c r="Z16" s="44"/>
      <c r="AA16" s="44"/>
    </row>
    <row r="17" spans="1:27" ht="45" customHeight="1" x14ac:dyDescent="0.25">
      <c r="A17" s="44"/>
      <c r="B17" s="112"/>
      <c r="C17" s="112"/>
      <c r="D17" s="49" t="s">
        <v>12018</v>
      </c>
      <c r="E17" s="52">
        <v>401882</v>
      </c>
      <c r="F17" s="52">
        <v>412244</v>
      </c>
      <c r="G17" s="52">
        <v>422431</v>
      </c>
      <c r="H17" s="54">
        <v>432388</v>
      </c>
      <c r="I17" s="54">
        <v>442047</v>
      </c>
      <c r="J17" s="63"/>
      <c r="K17" s="112"/>
      <c r="L17" s="112"/>
      <c r="M17" s="49" t="s">
        <v>12018</v>
      </c>
      <c r="N17" s="52">
        <v>401882</v>
      </c>
      <c r="O17" s="52">
        <v>412244</v>
      </c>
      <c r="P17" s="52">
        <v>422431</v>
      </c>
      <c r="Q17" s="54">
        <v>432388</v>
      </c>
      <c r="R17" s="54">
        <v>442047</v>
      </c>
      <c r="S17" s="44"/>
      <c r="T17" s="44"/>
      <c r="U17" s="44"/>
      <c r="V17" s="44"/>
      <c r="W17" s="44"/>
      <c r="X17" s="44"/>
      <c r="Y17" s="44"/>
      <c r="Z17" s="44"/>
      <c r="AA17" s="44"/>
    </row>
    <row r="18" spans="1:27" ht="12.75" customHeight="1" x14ac:dyDescent="0.25">
      <c r="A18" s="44"/>
      <c r="B18" s="45"/>
      <c r="C18" s="48" t="s">
        <v>11982</v>
      </c>
      <c r="D18" s="45"/>
      <c r="E18" s="54">
        <f>SUM(E14:E17)</f>
        <v>2283846</v>
      </c>
      <c r="F18" s="54">
        <f t="shared" ref="F18:I18" si="0">SUM(F14:F17)</f>
        <v>2285099</v>
      </c>
      <c r="G18" s="54">
        <f t="shared" si="0"/>
        <v>2284775</v>
      </c>
      <c r="H18" s="54">
        <f t="shared" si="0"/>
        <v>2283288</v>
      </c>
      <c r="I18" s="54">
        <f t="shared" si="0"/>
        <v>2281367</v>
      </c>
      <c r="J18" s="63"/>
      <c r="K18" s="45"/>
      <c r="L18" s="48" t="s">
        <v>11982</v>
      </c>
      <c r="M18" s="45"/>
      <c r="N18" s="54">
        <f>SUM(N14:N17)</f>
        <v>2283846</v>
      </c>
      <c r="O18" s="54">
        <f t="shared" ref="O18:R18" si="1">SUM(O14:O17)</f>
        <v>2285099</v>
      </c>
      <c r="P18" s="54">
        <f t="shared" si="1"/>
        <v>2284775</v>
      </c>
      <c r="Q18" s="54">
        <f t="shared" si="1"/>
        <v>2283288</v>
      </c>
      <c r="R18" s="54">
        <f t="shared" si="1"/>
        <v>2281367</v>
      </c>
      <c r="S18" s="44"/>
      <c r="T18" s="44"/>
      <c r="U18" s="44"/>
      <c r="V18" s="44"/>
      <c r="W18" s="44"/>
      <c r="X18" s="44"/>
      <c r="Y18" s="44"/>
      <c r="Z18" s="44"/>
      <c r="AA18" s="44"/>
    </row>
    <row r="19" spans="1:27" ht="12.75" customHeight="1" x14ac:dyDescent="0.25">
      <c r="A19" s="44"/>
      <c r="B19" s="44"/>
      <c r="C19" s="44"/>
      <c r="D19" s="44"/>
      <c r="E19" s="44"/>
      <c r="F19" s="44"/>
      <c r="G19" s="44"/>
      <c r="H19" s="44"/>
      <c r="I19" s="44"/>
      <c r="J19" s="63"/>
      <c r="K19" s="44"/>
      <c r="L19" s="44"/>
      <c r="M19" s="44"/>
      <c r="N19" s="44"/>
      <c r="O19" s="44"/>
      <c r="P19" s="44"/>
      <c r="Q19" s="44"/>
      <c r="R19" s="44"/>
      <c r="S19" s="44"/>
      <c r="T19" s="44"/>
      <c r="U19" s="44"/>
      <c r="V19" s="44"/>
      <c r="W19" s="44"/>
      <c r="X19" s="44"/>
      <c r="Y19" s="44"/>
      <c r="Z19" s="44"/>
      <c r="AA19" s="44"/>
    </row>
    <row r="20" spans="1:27" ht="12.75" customHeight="1" x14ac:dyDescent="0.25">
      <c r="A20" s="44"/>
      <c r="B20" s="44"/>
      <c r="C20" s="44"/>
      <c r="D20" s="44"/>
      <c r="E20" s="44"/>
      <c r="F20" s="44"/>
      <c r="G20" s="44"/>
      <c r="H20" s="44"/>
      <c r="I20" s="44"/>
      <c r="J20" s="63"/>
      <c r="K20" s="44"/>
      <c r="L20" s="44"/>
      <c r="M20" s="44"/>
      <c r="N20" s="44"/>
      <c r="O20" s="44"/>
      <c r="P20" s="44"/>
      <c r="Q20" s="44"/>
      <c r="R20" s="44"/>
      <c r="S20" s="44"/>
      <c r="T20" s="44"/>
      <c r="U20" s="44"/>
      <c r="V20" s="44"/>
      <c r="W20" s="44"/>
      <c r="X20" s="44"/>
      <c r="Y20" s="44"/>
      <c r="Z20" s="44"/>
      <c r="AA20" s="44"/>
    </row>
    <row r="21" spans="1:27" ht="12.75" customHeight="1" x14ac:dyDescent="0.25">
      <c r="A21" s="44"/>
      <c r="B21" s="109" t="s">
        <v>11983</v>
      </c>
      <c r="C21" s="79"/>
      <c r="D21" s="79"/>
      <c r="E21" s="79"/>
      <c r="F21" s="79"/>
      <c r="G21" s="79"/>
      <c r="H21" s="79"/>
      <c r="I21" s="65"/>
      <c r="J21" s="63"/>
      <c r="K21" s="109" t="s">
        <v>11983</v>
      </c>
      <c r="L21" s="79"/>
      <c r="M21" s="79"/>
      <c r="N21" s="79"/>
      <c r="O21" s="79"/>
      <c r="P21" s="79"/>
      <c r="Q21" s="79"/>
      <c r="R21" s="65"/>
      <c r="S21" s="44"/>
      <c r="T21" s="44"/>
      <c r="U21" s="44"/>
      <c r="V21" s="44"/>
      <c r="W21" s="44"/>
      <c r="X21" s="44"/>
      <c r="Y21" s="44"/>
      <c r="Z21" s="44"/>
      <c r="AA21" s="44"/>
    </row>
    <row r="22" spans="1:27" ht="12.75" customHeight="1" x14ac:dyDescent="0.25">
      <c r="A22" s="44"/>
      <c r="B22" s="44"/>
      <c r="C22" s="44"/>
      <c r="D22" s="44"/>
      <c r="E22" s="44"/>
      <c r="F22" s="44"/>
      <c r="G22" s="44"/>
      <c r="H22" s="44"/>
      <c r="I22" s="44"/>
      <c r="J22" s="63"/>
      <c r="K22" s="44"/>
      <c r="L22" s="44"/>
      <c r="M22" s="44"/>
      <c r="N22" s="44"/>
      <c r="O22" s="44"/>
      <c r="P22" s="44"/>
      <c r="Q22" s="44"/>
      <c r="R22" s="44"/>
      <c r="S22" s="44"/>
      <c r="T22" s="44"/>
      <c r="U22" s="44"/>
      <c r="V22" s="44"/>
      <c r="W22" s="44"/>
      <c r="X22" s="44"/>
      <c r="Y22" s="44"/>
      <c r="Z22" s="44"/>
      <c r="AA22" s="44"/>
    </row>
    <row r="23" spans="1:27" ht="12.75" customHeight="1" x14ac:dyDescent="0.25">
      <c r="A23" s="44"/>
      <c r="B23" s="12" t="s">
        <v>11984</v>
      </c>
      <c r="C23" s="104" t="s">
        <v>183</v>
      </c>
      <c r="D23" s="79"/>
      <c r="E23" s="79"/>
      <c r="F23" s="79"/>
      <c r="G23" s="79"/>
      <c r="H23" s="79"/>
      <c r="I23" s="65"/>
      <c r="J23" s="63"/>
      <c r="K23" s="12" t="s">
        <v>11984</v>
      </c>
      <c r="L23" s="104" t="s">
        <v>183</v>
      </c>
      <c r="M23" s="79"/>
      <c r="N23" s="79"/>
      <c r="O23" s="79"/>
      <c r="P23" s="79"/>
      <c r="Q23" s="79"/>
      <c r="R23" s="65"/>
      <c r="S23" s="44"/>
      <c r="T23" s="44"/>
      <c r="U23" s="44"/>
      <c r="V23" s="44"/>
      <c r="W23" s="44"/>
      <c r="X23" s="44"/>
      <c r="Y23" s="44"/>
      <c r="Z23" s="44"/>
      <c r="AA23" s="44"/>
    </row>
    <row r="24" spans="1:27" ht="28.5" customHeight="1" x14ac:dyDescent="0.25">
      <c r="A24" s="44"/>
      <c r="B24" s="12" t="s">
        <v>11985</v>
      </c>
      <c r="C24" s="104" t="s">
        <v>12007</v>
      </c>
      <c r="D24" s="79"/>
      <c r="E24" s="79"/>
      <c r="F24" s="79"/>
      <c r="G24" s="79"/>
      <c r="H24" s="79"/>
      <c r="I24" s="65"/>
      <c r="J24" s="63"/>
      <c r="K24" s="12" t="s">
        <v>11985</v>
      </c>
      <c r="L24" s="104" t="s">
        <v>12007</v>
      </c>
      <c r="M24" s="79"/>
      <c r="N24" s="79"/>
      <c r="O24" s="79"/>
      <c r="P24" s="79"/>
      <c r="Q24" s="79"/>
      <c r="R24" s="65"/>
      <c r="S24" s="44"/>
      <c r="T24" s="44"/>
      <c r="U24" s="44"/>
      <c r="V24" s="44"/>
      <c r="W24" s="44"/>
      <c r="X24" s="44"/>
      <c r="Y24" s="44"/>
      <c r="Z24" s="44"/>
      <c r="AA24" s="44"/>
    </row>
    <row r="25" spans="1:27" ht="12.75" customHeight="1" x14ac:dyDescent="0.25">
      <c r="A25" s="44"/>
      <c r="B25" s="12" t="s">
        <v>11986</v>
      </c>
      <c r="C25" s="104"/>
      <c r="D25" s="79"/>
      <c r="E25" s="79"/>
      <c r="F25" s="79"/>
      <c r="G25" s="79"/>
      <c r="H25" s="79"/>
      <c r="I25" s="65"/>
      <c r="J25" s="63"/>
      <c r="K25" s="12" t="s">
        <v>11986</v>
      </c>
      <c r="L25" s="104"/>
      <c r="M25" s="79"/>
      <c r="N25" s="79"/>
      <c r="O25" s="79"/>
      <c r="P25" s="79"/>
      <c r="Q25" s="79"/>
      <c r="R25" s="65"/>
      <c r="S25" s="44"/>
      <c r="T25" s="44"/>
      <c r="U25" s="44"/>
      <c r="V25" s="44"/>
      <c r="W25" s="44"/>
      <c r="X25" s="44"/>
      <c r="Y25" s="44"/>
      <c r="Z25" s="44"/>
      <c r="AA25" s="44"/>
    </row>
    <row r="26" spans="1:27" ht="12.75" customHeight="1" x14ac:dyDescent="0.25">
      <c r="A26" s="44"/>
      <c r="B26" s="12" t="s">
        <v>11987</v>
      </c>
      <c r="C26" s="104"/>
      <c r="D26" s="79"/>
      <c r="E26" s="79"/>
      <c r="F26" s="79"/>
      <c r="G26" s="79"/>
      <c r="H26" s="79"/>
      <c r="I26" s="65"/>
      <c r="J26" s="63"/>
      <c r="K26" s="12" t="s">
        <v>11987</v>
      </c>
      <c r="L26" s="104"/>
      <c r="M26" s="79"/>
      <c r="N26" s="79"/>
      <c r="O26" s="79"/>
      <c r="P26" s="79"/>
      <c r="Q26" s="79"/>
      <c r="R26" s="65"/>
      <c r="S26" s="44"/>
      <c r="T26" s="44"/>
      <c r="U26" s="44"/>
      <c r="V26" s="44"/>
      <c r="W26" s="44"/>
      <c r="X26" s="44"/>
      <c r="Y26" s="44"/>
      <c r="Z26" s="44"/>
      <c r="AA26" s="44"/>
    </row>
    <row r="27" spans="1:27" ht="12.75" customHeight="1" x14ac:dyDescent="0.25">
      <c r="A27" s="44"/>
      <c r="B27" s="12" t="s">
        <v>11988</v>
      </c>
      <c r="C27" s="46" t="s">
        <v>19</v>
      </c>
      <c r="D27" s="108" t="s">
        <v>30</v>
      </c>
      <c r="E27" s="79"/>
      <c r="F27" s="79"/>
      <c r="G27" s="79"/>
      <c r="H27" s="79"/>
      <c r="I27" s="65"/>
      <c r="J27" s="63"/>
      <c r="K27" s="12" t="s">
        <v>11988</v>
      </c>
      <c r="L27" s="46" t="s">
        <v>19</v>
      </c>
      <c r="M27" s="108" t="s">
        <v>30</v>
      </c>
      <c r="N27" s="79"/>
      <c r="O27" s="79"/>
      <c r="P27" s="79"/>
      <c r="Q27" s="79"/>
      <c r="R27" s="65"/>
      <c r="S27" s="44"/>
      <c r="T27" s="44"/>
      <c r="U27" s="44"/>
      <c r="V27" s="44"/>
      <c r="W27" s="44"/>
      <c r="X27" s="44"/>
      <c r="Y27" s="44"/>
      <c r="Z27" s="44"/>
      <c r="AA27" s="44"/>
    </row>
    <row r="28" spans="1:27" ht="12.75" customHeight="1" x14ac:dyDescent="0.25">
      <c r="A28" s="44"/>
      <c r="B28" s="12" t="s">
        <v>11989</v>
      </c>
      <c r="C28" s="104"/>
      <c r="D28" s="79"/>
      <c r="E28" s="79"/>
      <c r="F28" s="79"/>
      <c r="G28" s="79"/>
      <c r="H28" s="79"/>
      <c r="I28" s="65"/>
      <c r="J28" s="63"/>
      <c r="K28" s="12" t="s">
        <v>11989</v>
      </c>
      <c r="L28" s="104"/>
      <c r="M28" s="79"/>
      <c r="N28" s="79"/>
      <c r="O28" s="79"/>
      <c r="P28" s="79"/>
      <c r="Q28" s="79"/>
      <c r="R28" s="65"/>
      <c r="S28" s="44"/>
      <c r="T28" s="44"/>
      <c r="U28" s="44"/>
      <c r="V28" s="44"/>
      <c r="W28" s="44"/>
      <c r="X28" s="44"/>
      <c r="Y28" s="44"/>
      <c r="Z28" s="44"/>
      <c r="AA28" s="44"/>
    </row>
    <row r="29" spans="1:27" ht="30" customHeight="1" x14ac:dyDescent="0.25">
      <c r="A29" s="44"/>
      <c r="B29" s="14" t="s">
        <v>11990</v>
      </c>
      <c r="C29" s="104" t="s">
        <v>247</v>
      </c>
      <c r="D29" s="65"/>
      <c r="E29" s="12" t="str">
        <f>IF(C29="Ninguna","",IF(C29="","","Cual?"))</f>
        <v/>
      </c>
      <c r="F29" s="105"/>
      <c r="G29" s="79"/>
      <c r="H29" s="79"/>
      <c r="I29" s="65"/>
      <c r="J29" s="63"/>
      <c r="K29" s="14" t="s">
        <v>11990</v>
      </c>
      <c r="L29" s="104" t="s">
        <v>247</v>
      </c>
      <c r="M29" s="65"/>
      <c r="N29" s="12" t="str">
        <f>IF(L29="Ninguna","",IF(L29="","","Cual?"))</f>
        <v/>
      </c>
      <c r="O29" s="105"/>
      <c r="P29" s="79"/>
      <c r="Q29" s="79"/>
      <c r="R29" s="65"/>
      <c r="S29" s="44"/>
      <c r="T29" s="44"/>
      <c r="U29" s="44"/>
      <c r="V29" s="44"/>
      <c r="W29" s="44"/>
      <c r="X29" s="44"/>
      <c r="Y29" s="44"/>
      <c r="Z29" s="44"/>
      <c r="AA29" s="44"/>
    </row>
    <row r="30" spans="1:27" ht="31.5" customHeight="1" x14ac:dyDescent="0.25">
      <c r="A30" s="44"/>
      <c r="B30" s="12" t="s">
        <v>11991</v>
      </c>
      <c r="C30" s="12" t="s">
        <v>36</v>
      </c>
      <c r="D30" s="12" t="str">
        <f>IF(C30="SI","Código de proyecto movilizador","")</f>
        <v/>
      </c>
      <c r="E30" s="106"/>
      <c r="F30" s="79"/>
      <c r="G30" s="79"/>
      <c r="H30" s="79"/>
      <c r="I30" s="65"/>
      <c r="J30" s="63"/>
      <c r="K30" s="12" t="s">
        <v>11991</v>
      </c>
      <c r="L30" s="12" t="s">
        <v>36</v>
      </c>
      <c r="M30" s="12" t="str">
        <f>IF(L30="SI","Código de proyecto movilizador","")</f>
        <v/>
      </c>
      <c r="N30" s="106"/>
      <c r="O30" s="79"/>
      <c r="P30" s="79"/>
      <c r="Q30" s="79"/>
      <c r="R30" s="65"/>
      <c r="S30" s="44"/>
      <c r="T30" s="44"/>
      <c r="U30" s="44"/>
      <c r="V30" s="44"/>
      <c r="W30" s="44"/>
      <c r="X30" s="44"/>
      <c r="Y30" s="44"/>
      <c r="Z30" s="44"/>
      <c r="AA30" s="44"/>
    </row>
    <row r="31" spans="1:27" ht="12.75" customHeight="1"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row>
    <row r="32" spans="1:27" ht="12.75" customHeight="1"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row>
    <row r="33" spans="1:27" ht="12.75" customHeight="1"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row>
    <row r="34" spans="1:27" ht="12.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row>
    <row r="35" spans="1:27" ht="12.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row>
    <row r="36" spans="1:27" ht="12.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row>
    <row r="37" spans="1:27" ht="12.75" customHeight="1"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row>
    <row r="38" spans="1:27" ht="12.75" customHeight="1"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row>
    <row r="39" spans="1:27" ht="12.75" customHeight="1"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row>
    <row r="40" spans="1:27" ht="12.75" customHeight="1"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row>
    <row r="41" spans="1:27" ht="12.75" customHeight="1"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row>
    <row r="42" spans="1:27" ht="12.75" customHeight="1"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row>
    <row r="43" spans="1:27" ht="12.75" customHeight="1"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row>
    <row r="44" spans="1:27" ht="12.75" customHeight="1"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row>
    <row r="45" spans="1:27" ht="12.75" customHeight="1"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row>
    <row r="46" spans="1:27" ht="12.75" customHeight="1"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row>
    <row r="47" spans="1:27" ht="12.75" customHeight="1"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row>
    <row r="48" spans="1:27" ht="12.75" customHeight="1"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row>
    <row r="49" spans="1:27" ht="12.75" customHeight="1"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row>
    <row r="50" spans="1:27" ht="12.75" customHeight="1"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row>
    <row r="51" spans="1:27" ht="12.75" customHeight="1"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row>
    <row r="52" spans="1:27" ht="12.75" customHeight="1"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row>
    <row r="53" spans="1:27" ht="12.75" customHeight="1"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row>
    <row r="54" spans="1:27" ht="12.75" customHeight="1"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row>
    <row r="55" spans="1:27" ht="12.75" customHeight="1"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row>
    <row r="56" spans="1:27" ht="12.75" customHeight="1"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row>
    <row r="57" spans="1:27" ht="12.75" customHeight="1"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row>
    <row r="58" spans="1:27" ht="12.75" customHeight="1"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row>
    <row r="59" spans="1:27" ht="12.75" customHeight="1"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row>
    <row r="60" spans="1:27" ht="12.75" customHeight="1"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row>
    <row r="61" spans="1:27" ht="12.75" customHeight="1"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row>
    <row r="62" spans="1:27" ht="12.75" customHeight="1"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row>
    <row r="63" spans="1:27" ht="12.75" customHeight="1"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row>
    <row r="64" spans="1:27" ht="12.75" customHeight="1"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row>
    <row r="65" spans="1:27" ht="12.75" customHeight="1"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row>
    <row r="66" spans="1:27" ht="12.75" customHeight="1"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row>
    <row r="67" spans="1:27" ht="12.75" customHeight="1"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row>
    <row r="68" spans="1:27" ht="12.75" customHeight="1"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row>
    <row r="69" spans="1:27" ht="12.75" customHeight="1"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row>
    <row r="70" spans="1:27" ht="12.75" customHeight="1"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row>
    <row r="71" spans="1:27" ht="12.75" customHeight="1"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row>
    <row r="72" spans="1:27" ht="12.75" customHeight="1"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row>
    <row r="73" spans="1:27" ht="12.75" customHeight="1"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row>
    <row r="74" spans="1:27" ht="12.75" customHeight="1"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row>
    <row r="75" spans="1:27" ht="12.75" customHeight="1"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row>
    <row r="76" spans="1:27" ht="12.75" customHeight="1"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row>
    <row r="77" spans="1:27" ht="12.75" customHeight="1"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row>
    <row r="78" spans="1:27" ht="12.75" customHeight="1"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row>
    <row r="79" spans="1:27" ht="12.75" customHeight="1"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row>
    <row r="80" spans="1:27" ht="12.75" customHeight="1"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row>
    <row r="81" spans="1:27" ht="12.75" customHeight="1"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row>
    <row r="82" spans="1:27" ht="12.75" customHeight="1"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row>
    <row r="83" spans="1:27" ht="12.75" customHeight="1"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row>
    <row r="84" spans="1:27" ht="12.75" customHeight="1"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row>
    <row r="85" spans="1:27" ht="12.75" customHeight="1"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row>
    <row r="86" spans="1:27" ht="12.75" customHeight="1"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row>
    <row r="87" spans="1:27" ht="12.75" customHeight="1"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row>
    <row r="88" spans="1:27" ht="12.75" customHeight="1"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row>
    <row r="89" spans="1:27" ht="12.75" customHeight="1"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row>
    <row r="90" spans="1:27" ht="12.75" customHeight="1"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row>
    <row r="91" spans="1:27" ht="12.75"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row>
    <row r="92" spans="1:27" ht="12.75" customHeight="1"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row>
    <row r="93" spans="1:27" ht="12.75" customHeight="1"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row>
    <row r="94" spans="1:27" ht="12.75" customHeight="1"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row>
    <row r="95" spans="1:27" ht="12.75" customHeight="1"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row>
    <row r="96" spans="1:27" ht="12.75" customHeight="1"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row>
    <row r="97" spans="1:27" ht="12.75" customHeight="1"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row>
    <row r="98" spans="1:27" ht="12.75" customHeight="1"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row>
    <row r="99" spans="1:27" ht="12.75" customHeight="1"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row>
    <row r="100" spans="1:27" ht="12.75" customHeight="1"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row>
    <row r="101" spans="1:27" ht="12.75" customHeight="1"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row>
    <row r="102" spans="1:27" ht="12.75" customHeight="1"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row>
    <row r="103" spans="1:27" ht="12.75" customHeight="1"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row>
    <row r="104" spans="1:27" ht="12.75" customHeight="1"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row>
    <row r="105" spans="1:27" ht="12.75" customHeight="1"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row>
    <row r="106" spans="1:27" ht="12.75" customHeight="1"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row>
    <row r="107" spans="1:27" ht="12.75" customHeight="1"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row>
    <row r="108" spans="1:27" ht="12.75" customHeight="1"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row>
    <row r="109" spans="1:27" ht="12.75" customHeight="1"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row>
    <row r="110" spans="1:27" ht="12.75" customHeight="1"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row>
    <row r="111" spans="1:27" ht="12.75" customHeight="1"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row>
    <row r="112" spans="1:27" ht="12.75" customHeight="1"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row>
    <row r="113" spans="1:27" ht="12.75" customHeight="1"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row>
    <row r="114" spans="1:27" ht="12.75" customHeight="1"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row>
    <row r="115" spans="1:27" ht="12.75" customHeight="1"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row>
    <row r="116" spans="1:27" ht="12.75" customHeight="1"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row>
    <row r="117" spans="1:27" ht="12.75" customHeight="1"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row>
    <row r="118" spans="1:27" ht="12.75" customHeight="1"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row>
    <row r="119" spans="1:27" ht="12.75" customHeight="1"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row>
    <row r="120" spans="1:27" ht="12.75" customHeight="1"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row>
    <row r="121" spans="1:27" ht="12.75" customHeight="1"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row>
    <row r="122" spans="1:27" ht="12.75" customHeight="1"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row>
    <row r="123" spans="1:27" ht="12.75" customHeight="1"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row>
    <row r="124" spans="1:27" ht="12.75" customHeight="1"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row>
    <row r="125" spans="1:27" ht="12.75" customHeight="1"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row>
    <row r="126" spans="1:27" ht="12.75" customHeight="1"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row>
    <row r="127" spans="1:27" ht="12.75" customHeight="1"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row>
    <row r="128" spans="1:27" ht="12.75" customHeight="1"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row>
    <row r="129" spans="1:27" ht="12.75" customHeight="1"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row>
    <row r="130" spans="1:27" ht="12.75" customHeight="1"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row>
    <row r="131" spans="1:27" ht="12.75" customHeight="1"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row>
    <row r="132" spans="1:27" ht="12.75" customHeight="1"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row>
    <row r="133" spans="1:27" ht="12.75" customHeight="1"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row>
    <row r="134" spans="1:27" ht="12.75" customHeight="1"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row>
    <row r="135" spans="1:27" ht="12.75" customHeight="1"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row>
    <row r="136" spans="1:27" ht="12.75" customHeight="1"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row>
    <row r="137" spans="1:27" ht="12.75" customHeight="1"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row>
    <row r="138" spans="1:27" ht="12.75" customHeight="1"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row>
    <row r="139" spans="1:27" ht="12.75" customHeight="1"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row>
    <row r="140" spans="1:27" ht="12.75" customHeight="1"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row>
    <row r="141" spans="1:27" ht="12.75" customHeight="1"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row>
    <row r="142" spans="1:27" ht="12.75" customHeight="1"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row>
    <row r="143" spans="1:27" ht="12.75" customHeight="1"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row>
    <row r="144" spans="1:27" ht="12.75" customHeight="1"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row>
    <row r="145" spans="1:27" ht="12.75" customHeight="1"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row>
    <row r="146" spans="1:27" ht="12.75" customHeight="1"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row>
    <row r="147" spans="1:27" ht="12.75" customHeight="1"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row>
    <row r="148" spans="1:27" ht="12.75" customHeight="1"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row>
    <row r="149" spans="1:27" ht="12.75" customHeight="1"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row>
    <row r="150" spans="1:27" ht="12.75" customHeight="1"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row>
    <row r="151" spans="1:27" ht="12.75" customHeight="1"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row>
    <row r="152" spans="1:27" ht="12.75" customHeight="1"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row>
    <row r="153" spans="1:27" ht="12.75" customHeight="1"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row>
    <row r="154" spans="1:27" ht="12.75" customHeight="1"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row>
    <row r="155" spans="1:27" ht="12.75" customHeight="1"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row>
    <row r="156" spans="1:27" ht="12.75" customHeight="1"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row>
    <row r="157" spans="1:27" ht="12.75" customHeight="1"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row>
    <row r="158" spans="1:27" ht="12.75" customHeight="1"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row>
    <row r="159" spans="1:27" ht="12.75" customHeight="1"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row>
    <row r="160" spans="1:27" ht="12.75" customHeight="1"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row>
    <row r="161" spans="1:27" ht="12.75" customHeight="1"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row>
    <row r="162" spans="1:27" ht="12.75" customHeight="1"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row>
    <row r="163" spans="1:27" ht="12.75" customHeight="1"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row>
    <row r="164" spans="1:27" ht="12.75" customHeight="1"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row>
    <row r="165" spans="1:27" ht="12.75" customHeight="1"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row>
    <row r="166" spans="1:27" ht="12.75" customHeight="1"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row>
    <row r="167" spans="1:27" ht="12.75" customHeight="1"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row>
    <row r="168" spans="1:27" ht="12.75" customHeight="1"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row>
    <row r="169" spans="1:27" ht="12.75" customHeight="1"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row>
    <row r="170" spans="1:27" ht="12.75" customHeight="1"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row>
    <row r="171" spans="1:27" ht="12.75" customHeight="1"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row>
    <row r="172" spans="1:27" ht="12.75" customHeight="1"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row>
    <row r="173" spans="1:27" ht="12.75" customHeight="1"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row>
    <row r="174" spans="1:27" ht="12.75" customHeight="1"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row>
    <row r="175" spans="1:27" ht="12.75" customHeight="1"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row>
    <row r="176" spans="1:27" ht="12.75" customHeight="1"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row>
    <row r="177" spans="1:27" ht="12.75" customHeight="1"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row>
    <row r="178" spans="1:27" ht="12.75" customHeight="1"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row>
    <row r="179" spans="1:27" ht="12.75" customHeight="1"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row>
    <row r="180" spans="1:27" ht="12.75" customHeight="1"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row>
    <row r="181" spans="1:27" ht="12.75" customHeight="1"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row>
    <row r="182" spans="1:27" ht="12.75" customHeight="1"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row>
    <row r="183" spans="1:27" ht="12.75" customHeight="1"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row>
    <row r="184" spans="1:27" ht="12.75" customHeight="1"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row>
    <row r="185" spans="1:27" ht="12.75" customHeight="1"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row>
    <row r="186" spans="1:27" ht="12.75" customHeight="1"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row>
    <row r="187" spans="1:27" ht="12.75" customHeight="1"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row>
    <row r="188" spans="1:27" ht="12.75" customHeight="1"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row>
    <row r="189" spans="1:27" ht="12.75" customHeight="1"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row>
    <row r="190" spans="1:27" ht="12.75" customHeight="1"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row>
    <row r="191" spans="1:27" ht="12.75" customHeight="1"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row>
    <row r="192" spans="1:27" ht="12.75" customHeight="1"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row>
    <row r="193" spans="1:27" ht="12.75" customHeight="1"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row>
    <row r="194" spans="1:27" ht="12.75" customHeight="1"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row>
    <row r="195" spans="1:27" ht="12.75" customHeight="1"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row>
    <row r="196" spans="1:27" ht="12.75" customHeight="1"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row>
    <row r="197" spans="1:27" ht="12.75" customHeight="1"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row>
    <row r="198" spans="1:27" ht="12.75" customHeight="1"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row>
    <row r="199" spans="1:27" ht="12.75" customHeight="1"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row>
    <row r="200" spans="1:27" ht="12.75" customHeight="1"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row>
    <row r="201" spans="1:27" ht="12.75" customHeight="1"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row>
    <row r="202" spans="1:27" ht="12.75" customHeight="1"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row>
    <row r="203" spans="1:27" ht="12.75" customHeight="1"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row>
    <row r="204" spans="1:27" ht="12.75" customHeight="1"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row>
    <row r="205" spans="1:27" ht="12.75" customHeight="1"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row>
    <row r="206" spans="1:27" ht="12.75" customHeight="1"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row>
    <row r="207" spans="1:27" ht="12.75" customHeight="1"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row>
    <row r="208" spans="1:27" ht="12.75" customHeight="1"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row>
    <row r="209" spans="1:27" ht="12.75" customHeight="1"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row>
    <row r="210" spans="1:27" ht="12.75" customHeight="1"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row>
    <row r="211" spans="1:27" ht="12.75" customHeight="1"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row>
    <row r="212" spans="1:27" ht="12.75" customHeight="1"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row>
    <row r="213" spans="1:27" ht="12.75" customHeight="1"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row>
    <row r="214" spans="1:27" ht="12.75" customHeight="1"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row>
    <row r="215" spans="1:27" ht="12.75" customHeight="1"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row>
    <row r="216" spans="1:27" ht="12.75" customHeight="1"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row>
    <row r="217" spans="1:27" ht="12.75" customHeight="1"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row>
    <row r="218" spans="1:27" ht="12.75" customHeight="1"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row>
    <row r="219" spans="1:27" ht="12.75" customHeight="1"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row>
    <row r="220" spans="1:27" ht="12.75" customHeight="1"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row>
    <row r="221" spans="1:27" ht="12.75" customHeight="1"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row>
    <row r="222" spans="1:27" ht="12.75" customHeight="1"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row>
    <row r="223" spans="1:27" ht="12.75" customHeight="1"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row>
    <row r="224" spans="1:27" ht="12.75" customHeight="1"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row>
    <row r="225" spans="1:27" ht="12.75" customHeight="1"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row>
    <row r="226" spans="1:27" ht="12.75" customHeight="1"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row>
    <row r="227" spans="1:27" ht="12.75" customHeight="1"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row>
    <row r="228" spans="1:27" ht="12.75" customHeight="1"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row>
    <row r="229" spans="1:27" ht="12.75" customHeight="1"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row>
    <row r="230" spans="1:27" ht="12.75" customHeight="1"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row>
    <row r="231" spans="1:27" ht="12.75" customHeight="1"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row>
    <row r="232" spans="1:27" ht="12.75" customHeight="1"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row>
    <row r="233" spans="1:27" ht="12.75" customHeight="1"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row>
    <row r="234" spans="1:27" ht="12.75" customHeight="1"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row>
    <row r="235" spans="1:27" ht="12.75" customHeight="1"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row>
    <row r="236" spans="1:27" ht="12.75"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row>
    <row r="237" spans="1:27" ht="12.75" customHeight="1"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row>
    <row r="238" spans="1:27" ht="12.75" customHeight="1"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row>
    <row r="239" spans="1:27" ht="12.75" customHeight="1"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row>
    <row r="240" spans="1:27" ht="12.75" customHeight="1"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row>
    <row r="241" spans="1:27" ht="12.75" customHeight="1"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row>
    <row r="242" spans="1:27" ht="12.75" customHeight="1"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row>
    <row r="243" spans="1:27" ht="12.75" customHeight="1"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row>
    <row r="244" spans="1:27" ht="12.75" customHeight="1"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row>
    <row r="245" spans="1:27" ht="12.75" customHeight="1"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row>
    <row r="246" spans="1:27" ht="12.75" customHeight="1"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row>
    <row r="247" spans="1:27" ht="12.75" customHeight="1"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row>
    <row r="248" spans="1:27" ht="12.75" customHeight="1"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row>
    <row r="249" spans="1:27" ht="12.75" customHeight="1"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row>
    <row r="250" spans="1:27" ht="12.75" customHeight="1"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row>
    <row r="251" spans="1:27" ht="12.75" customHeight="1"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row>
    <row r="252" spans="1:27" ht="12.75" customHeight="1"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row>
    <row r="253" spans="1:27" ht="12.75" customHeight="1"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row>
    <row r="254" spans="1:27" ht="12.75" customHeight="1"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row>
    <row r="255" spans="1:27" ht="12.75" customHeight="1"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row>
    <row r="256" spans="1:27" ht="12.75" customHeight="1"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row>
    <row r="257" spans="1:27" ht="12.75" customHeight="1"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row>
    <row r="258" spans="1:27" ht="12.75" customHeight="1"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row>
    <row r="259" spans="1:27" ht="12.75" customHeight="1"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row>
    <row r="260" spans="1:27" ht="12.75" customHeight="1"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row>
    <row r="261" spans="1:27" ht="12.75" customHeight="1"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row>
    <row r="262" spans="1:27" ht="12.75" customHeight="1"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row>
    <row r="263" spans="1:27" ht="12.75" customHeight="1"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row>
    <row r="264" spans="1:27" ht="12.75" customHeight="1"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row>
    <row r="265" spans="1:27" ht="12.75" customHeight="1"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row>
    <row r="266" spans="1:27" ht="12.75" customHeight="1"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row>
    <row r="267" spans="1:27" ht="12.75" customHeight="1"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row>
    <row r="268" spans="1:27" ht="12.75" customHeight="1"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row>
    <row r="269" spans="1:27" ht="12.75" customHeight="1"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row>
    <row r="270" spans="1:27" ht="12.75" customHeight="1"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row>
    <row r="271" spans="1:27" ht="12.75" customHeight="1"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row>
    <row r="272" spans="1:27" ht="12.75" customHeight="1"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row>
    <row r="273" spans="1:27" ht="12.75" customHeight="1"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row>
    <row r="274" spans="1:27" ht="12.75" customHeight="1"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row>
    <row r="275" spans="1:27" ht="12.75" customHeight="1"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row>
    <row r="276" spans="1:27" ht="12.75" customHeight="1"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row>
    <row r="277" spans="1:27" ht="12.75" customHeight="1"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row>
    <row r="278" spans="1:27" ht="12.75" customHeight="1"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row>
    <row r="279" spans="1:27" ht="12.75" customHeight="1"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row>
    <row r="280" spans="1:27" ht="12.75" customHeight="1"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row>
    <row r="281" spans="1:27" ht="12.75" customHeight="1"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row>
    <row r="282" spans="1:27" ht="12.75" customHeight="1"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row>
    <row r="283" spans="1:27" ht="12.75" customHeight="1"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row>
    <row r="284" spans="1:27" ht="12.75" customHeight="1"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row>
    <row r="285" spans="1:27" ht="12.75" customHeight="1"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row>
    <row r="286" spans="1:27" ht="12.75" customHeight="1"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row>
    <row r="287" spans="1:27" ht="12.75" customHeight="1"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row>
    <row r="288" spans="1:27" ht="12.75" customHeight="1"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row>
    <row r="289" spans="1:27" ht="12.75" customHeight="1"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row>
    <row r="290" spans="1:27" ht="12.75" customHeight="1"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row>
    <row r="291" spans="1:27" ht="12.75" customHeight="1"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row>
    <row r="292" spans="1:27" ht="12.75" customHeight="1"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row>
    <row r="293" spans="1:27" ht="12.75" customHeight="1"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row>
    <row r="294" spans="1:27" ht="12.75" customHeight="1"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row>
    <row r="295" spans="1:27" ht="12.75" customHeight="1"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row>
    <row r="296" spans="1:27" ht="12.75" customHeight="1"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row>
    <row r="297" spans="1:27" ht="12.75" customHeight="1"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row>
    <row r="298" spans="1:27" ht="12.75" customHeight="1"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row>
    <row r="299" spans="1:27" ht="12.75" customHeight="1"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row>
    <row r="300" spans="1:27" ht="12.75" customHeight="1"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row>
    <row r="301" spans="1:27" ht="12.75" customHeight="1"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row>
    <row r="302" spans="1:27" ht="12.75" customHeight="1"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row>
    <row r="303" spans="1:27" ht="12.75" customHeight="1"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row>
    <row r="304" spans="1:27" ht="12.75" customHeight="1"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row>
    <row r="305" spans="1:27" ht="12.75" customHeight="1"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row>
    <row r="306" spans="1:27" ht="12.75" customHeight="1"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row>
    <row r="307" spans="1:27" ht="12.75" customHeight="1"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row>
    <row r="308" spans="1:27" ht="12.75" customHeight="1"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row>
    <row r="309" spans="1:27" ht="12.75" customHeight="1"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row>
    <row r="310" spans="1:27" ht="12.75" customHeight="1"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row>
    <row r="311" spans="1:27" ht="12.75" customHeight="1"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row>
    <row r="312" spans="1:27" ht="12.75" customHeight="1"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row>
    <row r="313" spans="1:27" ht="12.75" customHeight="1"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row>
    <row r="314" spans="1:27" ht="12.75" customHeight="1"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row>
    <row r="315" spans="1:27" ht="12.75" customHeight="1"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row>
    <row r="316" spans="1:27" ht="12.75" customHeight="1"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row>
    <row r="317" spans="1:27" ht="12.75" customHeight="1"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row>
    <row r="318" spans="1:27" ht="12.75" customHeight="1"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row>
    <row r="319" spans="1:27" ht="12.75" customHeight="1"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row>
    <row r="320" spans="1:27" ht="12.75" customHeight="1"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row>
    <row r="321" spans="1:27" ht="12.75" customHeight="1"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row>
    <row r="322" spans="1:27" ht="12.75" customHeight="1"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row>
    <row r="323" spans="1:27" ht="12.75" customHeight="1"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row>
    <row r="324" spans="1:27" ht="12.75" customHeight="1"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row>
    <row r="325" spans="1:27" ht="12.75" customHeight="1"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row>
    <row r="326" spans="1:27" ht="12.75" customHeight="1"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row>
    <row r="327" spans="1:27" ht="12.75" customHeight="1"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row>
    <row r="328" spans="1:27" ht="12.75" customHeight="1"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row>
    <row r="329" spans="1:27" ht="12.75" customHeight="1"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row>
    <row r="330" spans="1:27" ht="12.75" customHeight="1"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row>
    <row r="331" spans="1:27" ht="12.75" customHeight="1"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row>
    <row r="332" spans="1:27" ht="12.75" customHeight="1"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row>
    <row r="333" spans="1:27" ht="12.75" customHeight="1"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row>
    <row r="334" spans="1:27" ht="12.75" customHeight="1"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row>
    <row r="335" spans="1:27" ht="12.75" customHeight="1"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row>
    <row r="336" spans="1:27" ht="12.75" customHeight="1"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row>
    <row r="337" spans="1:27" ht="12.75" customHeight="1"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row>
    <row r="338" spans="1:27" ht="12.75" customHeight="1"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row>
    <row r="339" spans="1:27" ht="12.75" customHeight="1"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row>
    <row r="340" spans="1:27" ht="12.75" customHeight="1"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row>
    <row r="341" spans="1:27" ht="12.75" customHeight="1"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row>
    <row r="342" spans="1:27" ht="12.75" customHeight="1"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row>
    <row r="343" spans="1:27" ht="12.75" customHeight="1"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row>
    <row r="344" spans="1:27" ht="12.75" customHeight="1"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row>
    <row r="345" spans="1:27" ht="12.75" customHeight="1"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row>
    <row r="346" spans="1:27" ht="12.75" customHeight="1"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row>
    <row r="347" spans="1:27" ht="12.75" customHeight="1"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row>
    <row r="348" spans="1:27" ht="12.75" customHeight="1"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row>
    <row r="349" spans="1:27" ht="12.75" customHeight="1"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row>
    <row r="350" spans="1:27" ht="12.75" customHeight="1"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row>
    <row r="351" spans="1:27" ht="12.75" customHeight="1"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row>
    <row r="352" spans="1:27" ht="12.75" customHeight="1"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row>
    <row r="353" spans="1:27" ht="12.75" customHeight="1"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row>
    <row r="354" spans="1:27" ht="12.75" customHeight="1"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row>
    <row r="355" spans="1:27" ht="12.75" customHeight="1"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row>
    <row r="356" spans="1:27" ht="12.75" customHeight="1"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row>
    <row r="357" spans="1:27" ht="12.75" customHeight="1"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row>
    <row r="358" spans="1:27" ht="12.75" customHeight="1"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row>
    <row r="359" spans="1:27" ht="12.75" customHeight="1"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row>
    <row r="360" spans="1:27" ht="12.75" customHeight="1"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row>
    <row r="361" spans="1:27" ht="12.75" customHeight="1"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row>
    <row r="362" spans="1:27" ht="12.75" customHeight="1" x14ac:dyDescent="0.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c r="AA362" s="44"/>
    </row>
    <row r="363" spans="1:27" ht="12.75" customHeight="1" x14ac:dyDescent="0.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c r="AA363" s="44"/>
    </row>
    <row r="364" spans="1:27" ht="12.75" customHeight="1" x14ac:dyDescent="0.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c r="AA364" s="44"/>
    </row>
    <row r="365" spans="1:27" ht="12.75" customHeight="1" x14ac:dyDescent="0.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c r="AA365" s="44"/>
    </row>
    <row r="366" spans="1:27" ht="12.75" customHeight="1" x14ac:dyDescent="0.2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c r="AA366" s="44"/>
    </row>
    <row r="367" spans="1:27" ht="12.75" customHeight="1" x14ac:dyDescent="0.2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c r="AA367" s="44"/>
    </row>
    <row r="368" spans="1:27" ht="12.75" customHeight="1" x14ac:dyDescent="0.2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c r="AA368" s="44"/>
    </row>
    <row r="369" spans="1:27" ht="12.75" customHeight="1" x14ac:dyDescent="0.2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c r="AA369" s="44"/>
    </row>
    <row r="370" spans="1:27" ht="12.75" customHeight="1" x14ac:dyDescent="0.2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c r="AA370" s="44"/>
    </row>
    <row r="371" spans="1:27" ht="12.75" customHeight="1" x14ac:dyDescent="0.2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c r="AA371" s="44"/>
    </row>
    <row r="372" spans="1:27" ht="12.75" customHeight="1" x14ac:dyDescent="0.25">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c r="AA372" s="44"/>
    </row>
    <row r="373" spans="1:27" ht="12.75" customHeight="1" x14ac:dyDescent="0.25">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c r="AA373" s="44"/>
    </row>
    <row r="374" spans="1:27" ht="12.75" customHeight="1" x14ac:dyDescent="0.25">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c r="AA374" s="44"/>
    </row>
    <row r="375" spans="1:27" ht="12.75" customHeight="1" x14ac:dyDescent="0.25">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c r="AA375" s="44"/>
    </row>
    <row r="376" spans="1:27" ht="12.75" customHeight="1" x14ac:dyDescent="0.25">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c r="AA376" s="44"/>
    </row>
    <row r="377" spans="1:27" ht="12.75" customHeight="1" x14ac:dyDescent="0.25">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c r="AA377" s="44"/>
    </row>
    <row r="378" spans="1:27" ht="12.75" customHeight="1" x14ac:dyDescent="0.25">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c r="AA378" s="44"/>
    </row>
    <row r="379" spans="1:27" ht="12.75" customHeight="1" x14ac:dyDescent="0.25">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c r="AA379" s="44"/>
    </row>
    <row r="380" spans="1:27" ht="12.75" customHeight="1" x14ac:dyDescent="0.25">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c r="AA380" s="44"/>
    </row>
    <row r="381" spans="1:27" ht="12.75" customHeight="1" x14ac:dyDescent="0.25">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c r="AA381" s="44"/>
    </row>
    <row r="382" spans="1:27" ht="12.75" customHeight="1" x14ac:dyDescent="0.25">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c r="AA382" s="44"/>
    </row>
    <row r="383" spans="1:27" ht="12.75" customHeight="1" x14ac:dyDescent="0.25">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c r="AA383" s="44"/>
    </row>
    <row r="384" spans="1:27" ht="12.75" customHeight="1" x14ac:dyDescent="0.25">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c r="AA384" s="44"/>
    </row>
    <row r="385" spans="1:27" ht="12.75" customHeight="1" x14ac:dyDescent="0.25">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c r="AA385" s="44"/>
    </row>
    <row r="386" spans="1:27" ht="12.75" customHeight="1" x14ac:dyDescent="0.25">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c r="AA386" s="44"/>
    </row>
    <row r="387" spans="1:27" ht="12.75" customHeight="1" x14ac:dyDescent="0.25">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c r="AA387" s="44"/>
    </row>
    <row r="388" spans="1:27" ht="12.75" customHeight="1" x14ac:dyDescent="0.25">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c r="AA388" s="44"/>
    </row>
    <row r="389" spans="1:27" ht="12.75" customHeight="1" x14ac:dyDescent="0.25">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c r="AA389" s="44"/>
    </row>
    <row r="390" spans="1:27" ht="12.75" customHeight="1" x14ac:dyDescent="0.25">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c r="AA390" s="44"/>
    </row>
    <row r="391" spans="1:27" ht="12.75" customHeight="1" x14ac:dyDescent="0.25">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c r="AA391" s="44"/>
    </row>
    <row r="392" spans="1:27" ht="12.75" customHeight="1" x14ac:dyDescent="0.25">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c r="AA392" s="44"/>
    </row>
    <row r="393" spans="1:27" ht="12.75" customHeight="1" x14ac:dyDescent="0.25">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c r="AA393" s="44"/>
    </row>
    <row r="394" spans="1:27" ht="12.75" customHeight="1" x14ac:dyDescent="0.25">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c r="AA394" s="44"/>
    </row>
    <row r="395" spans="1:27" ht="12.75" customHeight="1" x14ac:dyDescent="0.25">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c r="AA395" s="44"/>
    </row>
    <row r="396" spans="1:27" ht="12.75" customHeight="1" x14ac:dyDescent="0.25">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c r="AA396" s="44"/>
    </row>
    <row r="397" spans="1:27" ht="12.75" customHeight="1" x14ac:dyDescent="0.25">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c r="AA397" s="44"/>
    </row>
    <row r="398" spans="1:27" ht="12.75" customHeight="1" x14ac:dyDescent="0.25">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c r="AA398" s="44"/>
    </row>
    <row r="399" spans="1:27" ht="12.75" customHeight="1" x14ac:dyDescent="0.25">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c r="AA399" s="44"/>
    </row>
    <row r="400" spans="1:27" ht="12.75" customHeight="1" x14ac:dyDescent="0.25">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c r="AA400" s="44"/>
    </row>
    <row r="401" spans="1:27" ht="12.75" customHeight="1" x14ac:dyDescent="0.25">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c r="AA401" s="44"/>
    </row>
    <row r="402" spans="1:27" ht="12.75" customHeight="1" x14ac:dyDescent="0.25">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c r="AA402" s="44"/>
    </row>
    <row r="403" spans="1:27" ht="12.75" customHeight="1" x14ac:dyDescent="0.25">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c r="AA403" s="44"/>
    </row>
    <row r="404" spans="1:27" ht="12.75" customHeight="1" x14ac:dyDescent="0.25">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c r="AA404" s="44"/>
    </row>
    <row r="405" spans="1:27" ht="12.75" customHeight="1" x14ac:dyDescent="0.25">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c r="AA405" s="44"/>
    </row>
    <row r="406" spans="1:27" ht="12.75" customHeight="1" x14ac:dyDescent="0.25">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c r="AA406" s="44"/>
    </row>
    <row r="407" spans="1:27" ht="12.75" customHeight="1" x14ac:dyDescent="0.25">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c r="AA407" s="44"/>
    </row>
    <row r="408" spans="1:27" ht="12.75" customHeight="1" x14ac:dyDescent="0.25">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c r="AA408" s="44"/>
    </row>
    <row r="409" spans="1:27" ht="12.75" customHeight="1" x14ac:dyDescent="0.25">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c r="AA409" s="44"/>
    </row>
    <row r="410" spans="1:27" ht="12.75" customHeight="1" x14ac:dyDescent="0.25">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c r="AA410" s="44"/>
    </row>
    <row r="411" spans="1:27" ht="12.75" customHeight="1" x14ac:dyDescent="0.25">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c r="AA411" s="44"/>
    </row>
    <row r="412" spans="1:27" ht="12.75" customHeight="1" x14ac:dyDescent="0.25">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c r="AA412" s="44"/>
    </row>
    <row r="413" spans="1:27" ht="12.75" customHeight="1" x14ac:dyDescent="0.25">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c r="AA413" s="44"/>
    </row>
    <row r="414" spans="1:27" ht="12.75" customHeight="1" x14ac:dyDescent="0.25">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c r="AA414" s="44"/>
    </row>
    <row r="415" spans="1:27" ht="12.75" customHeight="1" x14ac:dyDescent="0.25">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c r="AA415" s="44"/>
    </row>
    <row r="416" spans="1:27" ht="12.75" customHeight="1" x14ac:dyDescent="0.25">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c r="AA416" s="44"/>
    </row>
    <row r="417" spans="1:27" ht="12.75" customHeight="1" x14ac:dyDescent="0.25">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c r="AA417" s="44"/>
    </row>
    <row r="418" spans="1:27" ht="12.75" customHeight="1" x14ac:dyDescent="0.25">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c r="AA418" s="44"/>
    </row>
    <row r="419" spans="1:27" ht="12.75" customHeight="1" x14ac:dyDescent="0.25">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c r="AA419" s="44"/>
    </row>
    <row r="420" spans="1:27" ht="12.75" customHeight="1" x14ac:dyDescent="0.25">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c r="AA420" s="44"/>
    </row>
    <row r="421" spans="1:27" ht="12.75" customHeight="1" x14ac:dyDescent="0.25">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c r="AA421" s="44"/>
    </row>
    <row r="422" spans="1:27" ht="12.75" customHeight="1" x14ac:dyDescent="0.25">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c r="AA422" s="44"/>
    </row>
    <row r="423" spans="1:27" ht="12.75" customHeight="1" x14ac:dyDescent="0.25">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c r="AA423" s="44"/>
    </row>
    <row r="424" spans="1:27" ht="12.75" customHeight="1" x14ac:dyDescent="0.25">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c r="AA424" s="44"/>
    </row>
    <row r="425" spans="1:27" ht="12.75" customHeight="1" x14ac:dyDescent="0.25">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c r="AA425" s="44"/>
    </row>
    <row r="426" spans="1:27" ht="12.75" customHeight="1" x14ac:dyDescent="0.25">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c r="AA426" s="44"/>
    </row>
    <row r="427" spans="1:27" ht="12.75" customHeight="1" x14ac:dyDescent="0.25">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c r="AA427" s="44"/>
    </row>
    <row r="428" spans="1:27" ht="12.75" customHeight="1" x14ac:dyDescent="0.25">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c r="AA428" s="44"/>
    </row>
    <row r="429" spans="1:27" ht="12.75" customHeight="1" x14ac:dyDescent="0.25">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c r="AA429" s="44"/>
    </row>
    <row r="430" spans="1:27" ht="12.75" customHeight="1" x14ac:dyDescent="0.25">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c r="AA430" s="44"/>
    </row>
    <row r="431" spans="1:27" ht="12.75" customHeight="1" x14ac:dyDescent="0.25">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c r="AA431" s="44"/>
    </row>
    <row r="432" spans="1:27" ht="12.75" customHeight="1" x14ac:dyDescent="0.25">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c r="AA432" s="44"/>
    </row>
    <row r="433" spans="1:27" ht="12.75" customHeight="1" x14ac:dyDescent="0.25">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c r="AA433" s="44"/>
    </row>
    <row r="434" spans="1:27" ht="12.75" customHeight="1" x14ac:dyDescent="0.25">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c r="AA434" s="44"/>
    </row>
    <row r="435" spans="1:27" ht="12.75" customHeight="1" x14ac:dyDescent="0.25">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c r="AA435" s="44"/>
    </row>
    <row r="436" spans="1:27" ht="12.75" customHeight="1" x14ac:dyDescent="0.25">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c r="AA436" s="44"/>
    </row>
    <row r="437" spans="1:27" ht="12.75" customHeight="1" x14ac:dyDescent="0.25">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c r="AA437" s="44"/>
    </row>
    <row r="438" spans="1:27" ht="12.75" customHeight="1" x14ac:dyDescent="0.25">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c r="AA438" s="44"/>
    </row>
    <row r="439" spans="1:27" ht="12.75" customHeight="1" x14ac:dyDescent="0.25">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c r="AA439" s="44"/>
    </row>
    <row r="440" spans="1:27" ht="12.75" customHeight="1" x14ac:dyDescent="0.25">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c r="AA440" s="44"/>
    </row>
    <row r="441" spans="1:27" ht="12.75" customHeight="1" x14ac:dyDescent="0.25">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c r="AA441" s="44"/>
    </row>
    <row r="442" spans="1:27" ht="12.75" customHeight="1" x14ac:dyDescent="0.25">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c r="AA442" s="44"/>
    </row>
    <row r="443" spans="1:27" ht="12.75" customHeight="1" x14ac:dyDescent="0.25">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c r="AA443" s="44"/>
    </row>
    <row r="444" spans="1:27" ht="12.75" customHeight="1" x14ac:dyDescent="0.25">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c r="AA444" s="44"/>
    </row>
    <row r="445" spans="1:27" ht="12.75" customHeight="1" x14ac:dyDescent="0.25">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c r="AA445" s="44"/>
    </row>
    <row r="446" spans="1:27" ht="12.75" customHeight="1" x14ac:dyDescent="0.25">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c r="AA446" s="44"/>
    </row>
    <row r="447" spans="1:27" ht="12.75" customHeight="1" x14ac:dyDescent="0.25">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c r="AA447" s="44"/>
    </row>
    <row r="448" spans="1:27" ht="12.75" customHeight="1" x14ac:dyDescent="0.25">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c r="AA448" s="44"/>
    </row>
    <row r="449" spans="1:27" ht="12.75" customHeight="1" x14ac:dyDescent="0.25">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c r="AA449" s="44"/>
    </row>
    <row r="450" spans="1:27" ht="12.75" customHeight="1" x14ac:dyDescent="0.25">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c r="AA450" s="44"/>
    </row>
    <row r="451" spans="1:27" ht="12.75" customHeight="1" x14ac:dyDescent="0.25">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c r="AA451" s="44"/>
    </row>
    <row r="452" spans="1:27" ht="12.75" customHeight="1" x14ac:dyDescent="0.25">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c r="AA452" s="44"/>
    </row>
    <row r="453" spans="1:27" ht="12.75" customHeight="1" x14ac:dyDescent="0.25">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c r="AA453" s="44"/>
    </row>
    <row r="454" spans="1:27" ht="12.75" customHeight="1" x14ac:dyDescent="0.25">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c r="AA454" s="44"/>
    </row>
    <row r="455" spans="1:27" ht="12.75" customHeight="1" x14ac:dyDescent="0.25">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c r="AA455" s="44"/>
    </row>
    <row r="456" spans="1:27" ht="12.75" customHeight="1" x14ac:dyDescent="0.25">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c r="AA456" s="44"/>
    </row>
    <row r="457" spans="1:27" ht="12.75" customHeight="1" x14ac:dyDescent="0.25">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c r="AA457" s="44"/>
    </row>
    <row r="458" spans="1:27" ht="12.75" customHeight="1" x14ac:dyDescent="0.25">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c r="AA458" s="44"/>
    </row>
    <row r="459" spans="1:27" ht="12.75" customHeight="1" x14ac:dyDescent="0.25">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c r="AA459" s="44"/>
    </row>
    <row r="460" spans="1:27" ht="12.75" customHeight="1" x14ac:dyDescent="0.25">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c r="AA460" s="44"/>
    </row>
    <row r="461" spans="1:27" ht="12.75" customHeight="1" x14ac:dyDescent="0.25">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c r="AA461" s="44"/>
    </row>
    <row r="462" spans="1:27" ht="12.75" customHeight="1" x14ac:dyDescent="0.25">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c r="AA462" s="44"/>
    </row>
    <row r="463" spans="1:27" ht="12.75" customHeight="1" x14ac:dyDescent="0.25">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c r="AA463" s="44"/>
    </row>
    <row r="464" spans="1:27" ht="12.75" customHeight="1" x14ac:dyDescent="0.25">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c r="AA464" s="44"/>
    </row>
    <row r="465" spans="1:27" ht="12.75" customHeight="1" x14ac:dyDescent="0.25">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c r="AA465" s="44"/>
    </row>
    <row r="466" spans="1:27" ht="12.75" customHeight="1" x14ac:dyDescent="0.25">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c r="AA466" s="44"/>
    </row>
    <row r="467" spans="1:27" ht="12.75" customHeight="1" x14ac:dyDescent="0.25">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c r="AA467" s="44"/>
    </row>
    <row r="468" spans="1:27" ht="12.75" customHeight="1" x14ac:dyDescent="0.25">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c r="AA468" s="44"/>
    </row>
    <row r="469" spans="1:27" ht="12.75" customHeight="1" x14ac:dyDescent="0.25">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c r="AA469" s="44"/>
    </row>
    <row r="470" spans="1:27" ht="12.75" customHeight="1" x14ac:dyDescent="0.25">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c r="AA470" s="44"/>
    </row>
    <row r="471" spans="1:27" ht="12.75" customHeight="1" x14ac:dyDescent="0.25">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c r="AA471" s="44"/>
    </row>
    <row r="472" spans="1:27" ht="12.75" customHeight="1" x14ac:dyDescent="0.25">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c r="AA472" s="44"/>
    </row>
    <row r="473" spans="1:27" ht="12.75" customHeight="1" x14ac:dyDescent="0.25">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c r="AA473" s="44"/>
    </row>
    <row r="474" spans="1:27" ht="12.75" customHeight="1" x14ac:dyDescent="0.25">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c r="AA474" s="44"/>
    </row>
    <row r="475" spans="1:27" ht="12.75" customHeight="1" x14ac:dyDescent="0.25">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c r="AA475" s="44"/>
    </row>
    <row r="476" spans="1:27" ht="12.75" customHeight="1" x14ac:dyDescent="0.25">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c r="AA476" s="44"/>
    </row>
    <row r="477" spans="1:27" ht="12.75" customHeight="1" x14ac:dyDescent="0.25">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c r="AA477" s="44"/>
    </row>
    <row r="478" spans="1:27" ht="12.75" customHeight="1" x14ac:dyDescent="0.25">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c r="AA478" s="44"/>
    </row>
    <row r="479" spans="1:27" ht="12.75" customHeight="1" x14ac:dyDescent="0.25">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c r="AA479" s="44"/>
    </row>
    <row r="480" spans="1:27" ht="12.75" customHeight="1" x14ac:dyDescent="0.25">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c r="AA480" s="44"/>
    </row>
    <row r="481" spans="1:27" ht="12.75" customHeight="1" x14ac:dyDescent="0.25">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c r="AA481" s="44"/>
    </row>
    <row r="482" spans="1:27" ht="12.75" customHeight="1" x14ac:dyDescent="0.25">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c r="AA482" s="44"/>
    </row>
    <row r="483" spans="1:27" ht="12.75" customHeight="1" x14ac:dyDescent="0.25">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c r="AA483" s="44"/>
    </row>
    <row r="484" spans="1:27" ht="12.75" customHeight="1" x14ac:dyDescent="0.25">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c r="AA484" s="44"/>
    </row>
    <row r="485" spans="1:27" ht="12.75" customHeight="1" x14ac:dyDescent="0.25">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c r="AA485" s="44"/>
    </row>
    <row r="486" spans="1:27" ht="12.75" customHeight="1" x14ac:dyDescent="0.25">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c r="AA486" s="44"/>
    </row>
    <row r="487" spans="1:27" ht="12.75" customHeight="1" x14ac:dyDescent="0.25">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c r="AA487" s="44"/>
    </row>
    <row r="488" spans="1:27" ht="12.75" customHeight="1" x14ac:dyDescent="0.25">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c r="AA488" s="44"/>
    </row>
    <row r="489" spans="1:27" ht="12.75" customHeight="1" x14ac:dyDescent="0.25">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c r="AA489" s="44"/>
    </row>
    <row r="490" spans="1:27" ht="12.75" customHeight="1" x14ac:dyDescent="0.25">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c r="AA490" s="44"/>
    </row>
    <row r="491" spans="1:27" ht="12.75" customHeight="1" x14ac:dyDescent="0.25">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c r="AA491" s="44"/>
    </row>
    <row r="492" spans="1:27" ht="12.75" customHeight="1" x14ac:dyDescent="0.25">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c r="AA492" s="44"/>
    </row>
    <row r="493" spans="1:27" ht="12.75" customHeight="1" x14ac:dyDescent="0.25">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c r="AA493" s="44"/>
    </row>
    <row r="494" spans="1:27" ht="12.75" customHeight="1" x14ac:dyDescent="0.25">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c r="AA494" s="44"/>
    </row>
    <row r="495" spans="1:27" ht="12.75" customHeight="1" x14ac:dyDescent="0.25">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c r="AA495" s="44"/>
    </row>
    <row r="496" spans="1:27" ht="12.75" customHeight="1" x14ac:dyDescent="0.25">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c r="AA496" s="44"/>
    </row>
    <row r="497" spans="1:27" ht="12.75" customHeight="1" x14ac:dyDescent="0.25">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c r="AA497" s="44"/>
    </row>
    <row r="498" spans="1:27" ht="12.75" customHeight="1" x14ac:dyDescent="0.25">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c r="AA498" s="44"/>
    </row>
    <row r="499" spans="1:27" ht="12.75" customHeight="1" x14ac:dyDescent="0.25">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c r="AA499" s="44"/>
    </row>
    <row r="500" spans="1:27" ht="12.75" customHeight="1" x14ac:dyDescent="0.25">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c r="AA500" s="44"/>
    </row>
    <row r="501" spans="1:27" ht="12.75" customHeight="1" x14ac:dyDescent="0.25">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c r="AA501" s="44"/>
    </row>
    <row r="502" spans="1:27" ht="12.75" customHeight="1" x14ac:dyDescent="0.25">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c r="AA502" s="44"/>
    </row>
    <row r="503" spans="1:27" ht="12.75" customHeight="1" x14ac:dyDescent="0.25">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c r="AA503" s="44"/>
    </row>
    <row r="504" spans="1:27" ht="12.75" customHeight="1" x14ac:dyDescent="0.25">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c r="AA504" s="44"/>
    </row>
    <row r="505" spans="1:27" ht="12.75" customHeight="1" x14ac:dyDescent="0.25">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c r="AA505" s="44"/>
    </row>
    <row r="506" spans="1:27" ht="12.75" customHeight="1" x14ac:dyDescent="0.25">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c r="AA506" s="44"/>
    </row>
    <row r="507" spans="1:27" ht="12.75" customHeight="1" x14ac:dyDescent="0.25">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c r="AA507" s="44"/>
    </row>
    <row r="508" spans="1:27" ht="12.75" customHeight="1" x14ac:dyDescent="0.25">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c r="AA508" s="44"/>
    </row>
    <row r="509" spans="1:27" ht="12.75" customHeight="1" x14ac:dyDescent="0.25">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c r="AA509" s="44"/>
    </row>
    <row r="510" spans="1:27" ht="12.75" customHeight="1" x14ac:dyDescent="0.25">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c r="AA510" s="44"/>
    </row>
    <row r="511" spans="1:27" ht="12.75" customHeight="1" x14ac:dyDescent="0.25">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c r="AA511" s="44"/>
    </row>
    <row r="512" spans="1:27" ht="12.75" customHeight="1" x14ac:dyDescent="0.25">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c r="AA512" s="44"/>
    </row>
    <row r="513" spans="1:27" ht="12.75" customHeight="1" x14ac:dyDescent="0.25">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c r="AA513" s="44"/>
    </row>
    <row r="514" spans="1:27" ht="12.75" customHeight="1" x14ac:dyDescent="0.25">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c r="AA514" s="44"/>
    </row>
    <row r="515" spans="1:27" ht="12.75" customHeight="1" x14ac:dyDescent="0.25">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c r="AA515" s="44"/>
    </row>
    <row r="516" spans="1:27" ht="12.75" customHeight="1" x14ac:dyDescent="0.25">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c r="AA516" s="44"/>
    </row>
    <row r="517" spans="1:27" ht="12.75" customHeight="1" x14ac:dyDescent="0.25">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c r="AA517" s="44"/>
    </row>
    <row r="518" spans="1:27" ht="12.75" customHeight="1" x14ac:dyDescent="0.25">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c r="AA518" s="44"/>
    </row>
    <row r="519" spans="1:27" ht="12.75" customHeight="1" x14ac:dyDescent="0.25">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c r="AA519" s="44"/>
    </row>
    <row r="520" spans="1:27" ht="12.75" customHeight="1" x14ac:dyDescent="0.25">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c r="AA520" s="44"/>
    </row>
    <row r="521" spans="1:27" ht="12.75" customHeight="1" x14ac:dyDescent="0.25">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c r="AA521" s="44"/>
    </row>
    <row r="522" spans="1:27" ht="12.75" customHeight="1" x14ac:dyDescent="0.25">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c r="AA522" s="44"/>
    </row>
    <row r="523" spans="1:27" ht="12.75" customHeight="1" x14ac:dyDescent="0.25">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c r="AA523" s="44"/>
    </row>
    <row r="524" spans="1:27" ht="12.75" customHeight="1" x14ac:dyDescent="0.25">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c r="AA524" s="44"/>
    </row>
    <row r="525" spans="1:27" ht="12.75" customHeight="1" x14ac:dyDescent="0.25">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c r="AA525" s="44"/>
    </row>
    <row r="526" spans="1:27" ht="12.75" customHeight="1" x14ac:dyDescent="0.25">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c r="AA526" s="44"/>
    </row>
    <row r="527" spans="1:27" ht="12.75" customHeight="1" x14ac:dyDescent="0.25">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c r="AA527" s="44"/>
    </row>
    <row r="528" spans="1:27" ht="12.75" customHeight="1" x14ac:dyDescent="0.25">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c r="AA528" s="44"/>
    </row>
    <row r="529" spans="1:27" ht="12.75" customHeight="1" x14ac:dyDescent="0.25">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c r="AA529" s="44"/>
    </row>
    <row r="530" spans="1:27" ht="12.75" customHeight="1" x14ac:dyDescent="0.25">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c r="AA530" s="44"/>
    </row>
    <row r="531" spans="1:27" ht="12.75" customHeight="1" x14ac:dyDescent="0.25">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c r="AA531" s="44"/>
    </row>
    <row r="532" spans="1:27" ht="12.75" customHeight="1" x14ac:dyDescent="0.25">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c r="AA532" s="44"/>
    </row>
    <row r="533" spans="1:27" ht="12.75" customHeight="1" x14ac:dyDescent="0.25">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c r="AA533" s="44"/>
    </row>
    <row r="534" spans="1:27" ht="12.75" customHeight="1" x14ac:dyDescent="0.25">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c r="AA534" s="44"/>
    </row>
    <row r="535" spans="1:27" ht="12.75" customHeight="1" x14ac:dyDescent="0.25">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c r="AA535" s="44"/>
    </row>
    <row r="536" spans="1:27" ht="12.75" customHeight="1" x14ac:dyDescent="0.25">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c r="AA536" s="44"/>
    </row>
    <row r="537" spans="1:27" ht="12.75" customHeight="1" x14ac:dyDescent="0.25">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c r="AA537" s="44"/>
    </row>
    <row r="538" spans="1:27" ht="12.75" customHeight="1" x14ac:dyDescent="0.25">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c r="AA538" s="44"/>
    </row>
    <row r="539" spans="1:27" ht="12.75" customHeight="1" x14ac:dyDescent="0.25">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c r="AA539" s="44"/>
    </row>
    <row r="540" spans="1:27" ht="12.75" customHeight="1" x14ac:dyDescent="0.25">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c r="AA540" s="44"/>
    </row>
    <row r="541" spans="1:27" ht="12.75" customHeight="1" x14ac:dyDescent="0.25">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c r="AA541" s="44"/>
    </row>
    <row r="542" spans="1:27" ht="12.75" customHeight="1" x14ac:dyDescent="0.25">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c r="AA542" s="44"/>
    </row>
    <row r="543" spans="1:27" ht="12.75" customHeight="1" x14ac:dyDescent="0.25">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c r="AA543" s="44"/>
    </row>
    <row r="544" spans="1:27" ht="12.75" customHeight="1" x14ac:dyDescent="0.25">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c r="AA544" s="44"/>
    </row>
    <row r="545" spans="1:27" ht="12.75" customHeight="1" x14ac:dyDescent="0.25">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c r="AA545" s="44"/>
    </row>
    <row r="546" spans="1:27" ht="12.75" customHeight="1" x14ac:dyDescent="0.25">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c r="AA546" s="44"/>
    </row>
    <row r="547" spans="1:27" ht="12.75" customHeight="1" x14ac:dyDescent="0.25">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c r="AA547" s="44"/>
    </row>
    <row r="548" spans="1:27" ht="12.75" customHeight="1" x14ac:dyDescent="0.25">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c r="AA548" s="44"/>
    </row>
    <row r="549" spans="1:27" ht="12.75" customHeight="1" x14ac:dyDescent="0.25">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c r="AA549" s="44"/>
    </row>
    <row r="550" spans="1:27" ht="12.75" customHeight="1" x14ac:dyDescent="0.25">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c r="AA550" s="44"/>
    </row>
    <row r="551" spans="1:27" ht="12.75" customHeight="1" x14ac:dyDescent="0.25">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c r="AA551" s="44"/>
    </row>
    <row r="552" spans="1:27" ht="12.75" customHeight="1" x14ac:dyDescent="0.25">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c r="AA552" s="44"/>
    </row>
    <row r="553" spans="1:27" ht="12.75" customHeight="1" x14ac:dyDescent="0.25">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c r="AA553" s="44"/>
    </row>
    <row r="554" spans="1:27" ht="12.75" customHeight="1" x14ac:dyDescent="0.25">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c r="AA554" s="44"/>
    </row>
    <row r="555" spans="1:27" ht="12.75" customHeight="1" x14ac:dyDescent="0.25">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c r="AA555" s="44"/>
    </row>
    <row r="556" spans="1:27" ht="12.75" customHeight="1" x14ac:dyDescent="0.25">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c r="AA556" s="44"/>
    </row>
    <row r="557" spans="1:27" ht="12.75" customHeight="1" x14ac:dyDescent="0.25">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c r="AA557" s="44"/>
    </row>
    <row r="558" spans="1:27" ht="12.75" customHeight="1" x14ac:dyDescent="0.25">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c r="AA558" s="44"/>
    </row>
    <row r="559" spans="1:27" ht="12.75" customHeight="1" x14ac:dyDescent="0.25">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c r="AA559" s="44"/>
    </row>
    <row r="560" spans="1:27" ht="12.75" customHeight="1" x14ac:dyDescent="0.25">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c r="AA560" s="44"/>
    </row>
    <row r="561" spans="1:27" ht="12.75" customHeight="1" x14ac:dyDescent="0.25">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c r="AA561" s="44"/>
    </row>
    <row r="562" spans="1:27" ht="12.75" customHeight="1" x14ac:dyDescent="0.25">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c r="AA562" s="44"/>
    </row>
    <row r="563" spans="1:27" ht="12.75" customHeight="1" x14ac:dyDescent="0.25">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c r="AA563" s="44"/>
    </row>
    <row r="564" spans="1:27" ht="12.75" customHeight="1" x14ac:dyDescent="0.25">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c r="AA564" s="44"/>
    </row>
    <row r="565" spans="1:27" ht="12.75" customHeight="1" x14ac:dyDescent="0.25">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c r="AA565" s="44"/>
    </row>
    <row r="566" spans="1:27" ht="12.75" customHeight="1" x14ac:dyDescent="0.25">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c r="AA566" s="44"/>
    </row>
    <row r="567" spans="1:27" ht="12.75" customHeight="1" x14ac:dyDescent="0.25">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c r="AA567" s="44"/>
    </row>
    <row r="568" spans="1:27" ht="12.75" customHeight="1" x14ac:dyDescent="0.25">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c r="AA568" s="44"/>
    </row>
    <row r="569" spans="1:27" ht="12.75" customHeight="1" x14ac:dyDescent="0.25">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c r="AA569" s="44"/>
    </row>
    <row r="570" spans="1:27" ht="12.75" customHeight="1" x14ac:dyDescent="0.25">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c r="AA570" s="44"/>
    </row>
    <row r="571" spans="1:27" ht="12.75" customHeight="1" x14ac:dyDescent="0.25">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c r="AA571" s="44"/>
    </row>
    <row r="572" spans="1:27" ht="12.75" customHeight="1" x14ac:dyDescent="0.25">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c r="AA572" s="44"/>
    </row>
    <row r="573" spans="1:27" ht="12.75" customHeight="1" x14ac:dyDescent="0.25">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c r="AA573" s="44"/>
    </row>
    <row r="574" spans="1:27" ht="12.75" customHeight="1" x14ac:dyDescent="0.25">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c r="AA574" s="44"/>
    </row>
    <row r="575" spans="1:27" ht="12.75" customHeight="1" x14ac:dyDescent="0.25">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c r="AA575" s="44"/>
    </row>
    <row r="576" spans="1:27" ht="12.75" customHeight="1" x14ac:dyDescent="0.25">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c r="AA576" s="44"/>
    </row>
    <row r="577" spans="1:27" ht="12.75" customHeight="1" x14ac:dyDescent="0.25">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c r="AA577" s="44"/>
    </row>
    <row r="578" spans="1:27" ht="12.75" customHeight="1" x14ac:dyDescent="0.25">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c r="AA578" s="44"/>
    </row>
    <row r="579" spans="1:27" ht="12.75" customHeight="1" x14ac:dyDescent="0.25">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c r="AA579" s="44"/>
    </row>
    <row r="580" spans="1:27" ht="12.75" customHeight="1" x14ac:dyDescent="0.25">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c r="AA580" s="44"/>
    </row>
    <row r="581" spans="1:27" ht="12.75" customHeight="1" x14ac:dyDescent="0.25">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c r="AA581" s="44"/>
    </row>
    <row r="582" spans="1:27" ht="12.75" customHeight="1" x14ac:dyDescent="0.25">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c r="AA582" s="44"/>
    </row>
    <row r="583" spans="1:27" ht="12.75" customHeight="1" x14ac:dyDescent="0.25">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c r="AA583" s="44"/>
    </row>
    <row r="584" spans="1:27" ht="12.75" customHeight="1" x14ac:dyDescent="0.25">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c r="AA584" s="44"/>
    </row>
    <row r="585" spans="1:27" ht="12.75" customHeight="1" x14ac:dyDescent="0.25">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c r="AA585" s="44"/>
    </row>
    <row r="586" spans="1:27" ht="12.75" customHeight="1" x14ac:dyDescent="0.25">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c r="AA586" s="44"/>
    </row>
    <row r="587" spans="1:27" ht="12.75" customHeight="1" x14ac:dyDescent="0.25">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c r="AA587" s="44"/>
    </row>
    <row r="588" spans="1:27" ht="12.75" customHeight="1" x14ac:dyDescent="0.25">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c r="AA588" s="44"/>
    </row>
    <row r="589" spans="1:27" ht="12.75" customHeight="1" x14ac:dyDescent="0.25">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c r="AA589" s="44"/>
    </row>
    <row r="590" spans="1:27" ht="12.75" customHeight="1" x14ac:dyDescent="0.25">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c r="AA590" s="44"/>
    </row>
    <row r="591" spans="1:27" ht="12.75" customHeight="1" x14ac:dyDescent="0.25">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c r="AA591" s="44"/>
    </row>
    <row r="592" spans="1:27" ht="12.75" customHeight="1" x14ac:dyDescent="0.25">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c r="AA592" s="44"/>
    </row>
    <row r="593" spans="1:27" ht="12.75" customHeight="1" x14ac:dyDescent="0.25">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c r="AA593" s="44"/>
    </row>
    <row r="594" spans="1:27" ht="12.75" customHeight="1" x14ac:dyDescent="0.25">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c r="AA594" s="44"/>
    </row>
    <row r="595" spans="1:27" ht="12.75" customHeight="1" x14ac:dyDescent="0.25">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c r="AA595" s="44"/>
    </row>
    <row r="596" spans="1:27" ht="12.75" customHeight="1" x14ac:dyDescent="0.25">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c r="AA596" s="44"/>
    </row>
    <row r="597" spans="1:27" ht="12.75" customHeight="1" x14ac:dyDescent="0.25">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c r="AA597" s="44"/>
    </row>
    <row r="598" spans="1:27" ht="12.75" customHeight="1" x14ac:dyDescent="0.25">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c r="AA598" s="44"/>
    </row>
    <row r="599" spans="1:27" ht="12.75" customHeight="1" x14ac:dyDescent="0.25">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c r="AA599" s="44"/>
    </row>
    <row r="600" spans="1:27" ht="12.75" customHeight="1" x14ac:dyDescent="0.25">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c r="AA600" s="44"/>
    </row>
    <row r="601" spans="1:27" ht="12.75" customHeight="1" x14ac:dyDescent="0.25">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c r="AA601" s="44"/>
    </row>
    <row r="602" spans="1:27" ht="12.75" customHeight="1" x14ac:dyDescent="0.25">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c r="AA602" s="44"/>
    </row>
    <row r="603" spans="1:27" ht="12.75" customHeight="1" x14ac:dyDescent="0.25">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c r="AA603" s="44"/>
    </row>
    <row r="604" spans="1:27" ht="12.75" customHeight="1" x14ac:dyDescent="0.25">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c r="AA604" s="44"/>
    </row>
    <row r="605" spans="1:27" ht="12.75" customHeight="1" x14ac:dyDescent="0.25">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c r="AA605" s="44"/>
    </row>
    <row r="606" spans="1:27" ht="12.75" customHeight="1" x14ac:dyDescent="0.25">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c r="AA606" s="44"/>
    </row>
    <row r="607" spans="1:27" ht="12.75" customHeight="1" x14ac:dyDescent="0.25">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c r="AA607" s="44"/>
    </row>
    <row r="608" spans="1:27" ht="12.75" customHeight="1" x14ac:dyDescent="0.25">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c r="AA608" s="44"/>
    </row>
    <row r="609" spans="1:27" ht="12.75" customHeight="1" x14ac:dyDescent="0.25">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c r="AA609" s="44"/>
    </row>
    <row r="610" spans="1:27" ht="12.75" customHeight="1" x14ac:dyDescent="0.25">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c r="AA610" s="44"/>
    </row>
    <row r="611" spans="1:27" ht="12.75" customHeight="1" x14ac:dyDescent="0.25">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c r="AA611" s="44"/>
    </row>
    <row r="612" spans="1:27" ht="12.75" customHeight="1" x14ac:dyDescent="0.25">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c r="AA612" s="44"/>
    </row>
    <row r="613" spans="1:27" ht="12.75" customHeight="1" x14ac:dyDescent="0.25">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c r="AA613" s="44"/>
    </row>
    <row r="614" spans="1:27" ht="12.75" customHeight="1" x14ac:dyDescent="0.25">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c r="AA614" s="44"/>
    </row>
    <row r="615" spans="1:27" ht="12.75" customHeight="1" x14ac:dyDescent="0.25">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c r="AA615" s="44"/>
    </row>
    <row r="616" spans="1:27" ht="12.75" customHeight="1" x14ac:dyDescent="0.25">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c r="AA616" s="44"/>
    </row>
    <row r="617" spans="1:27" ht="12.75" customHeight="1" x14ac:dyDescent="0.25">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c r="AA617" s="44"/>
    </row>
    <row r="618" spans="1:27" ht="12.75" customHeight="1" x14ac:dyDescent="0.25">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c r="AA618" s="44"/>
    </row>
    <row r="619" spans="1:27" ht="12.75" customHeight="1" x14ac:dyDescent="0.25">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c r="AA619" s="44"/>
    </row>
    <row r="620" spans="1:27" ht="12.75" customHeight="1" x14ac:dyDescent="0.25">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c r="AA620" s="44"/>
    </row>
    <row r="621" spans="1:27" ht="12.75" customHeight="1" x14ac:dyDescent="0.25">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c r="AA621" s="44"/>
    </row>
    <row r="622" spans="1:27" ht="12.75" customHeight="1" x14ac:dyDescent="0.25">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c r="AA622" s="44"/>
    </row>
    <row r="623" spans="1:27" ht="12.75" customHeight="1" x14ac:dyDescent="0.25">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c r="AA623" s="44"/>
    </row>
    <row r="624" spans="1:27" ht="12.75" customHeight="1" x14ac:dyDescent="0.25">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c r="AA624" s="44"/>
    </row>
    <row r="625" spans="1:27" ht="12.75" customHeight="1" x14ac:dyDescent="0.25">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c r="AA625" s="44"/>
    </row>
    <row r="626" spans="1:27" ht="12.75" customHeight="1" x14ac:dyDescent="0.25">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c r="AA626" s="44"/>
    </row>
    <row r="627" spans="1:27" ht="12.75" customHeight="1" x14ac:dyDescent="0.25">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c r="AA627" s="44"/>
    </row>
    <row r="628" spans="1:27" ht="12.75" customHeight="1" x14ac:dyDescent="0.25">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c r="AA628" s="44"/>
    </row>
    <row r="629" spans="1:27" ht="12.75" customHeight="1" x14ac:dyDescent="0.25">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c r="AA629" s="44"/>
    </row>
    <row r="630" spans="1:27" ht="12.75" customHeight="1" x14ac:dyDescent="0.25">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c r="AA630" s="44"/>
    </row>
    <row r="631" spans="1:27" ht="12.75" customHeight="1" x14ac:dyDescent="0.25">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c r="AA631" s="44"/>
    </row>
    <row r="632" spans="1:27" ht="12.75" customHeight="1" x14ac:dyDescent="0.25">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c r="AA632" s="44"/>
    </row>
    <row r="633" spans="1:27" ht="12.75" customHeight="1" x14ac:dyDescent="0.25">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c r="AA633" s="44"/>
    </row>
    <row r="634" spans="1:27" ht="12.75" customHeight="1" x14ac:dyDescent="0.25">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c r="AA634" s="44"/>
    </row>
    <row r="635" spans="1:27" ht="12.75" customHeight="1" x14ac:dyDescent="0.25">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c r="AA635" s="44"/>
    </row>
    <row r="636" spans="1:27" ht="12.75" customHeight="1" x14ac:dyDescent="0.25">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c r="AA636" s="44"/>
    </row>
    <row r="637" spans="1:27" ht="12.75" customHeight="1" x14ac:dyDescent="0.25">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c r="AA637" s="44"/>
    </row>
    <row r="638" spans="1:27" ht="12.75" customHeight="1" x14ac:dyDescent="0.25">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c r="AA638" s="44"/>
    </row>
    <row r="639" spans="1:27" ht="12.75" customHeight="1" x14ac:dyDescent="0.25">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c r="AA639" s="44"/>
    </row>
    <row r="640" spans="1:27" ht="12.75" customHeight="1" x14ac:dyDescent="0.25">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c r="AA640" s="44"/>
    </row>
    <row r="641" spans="1:27" ht="12.75" customHeight="1" x14ac:dyDescent="0.25">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c r="AA641" s="44"/>
    </row>
    <row r="642" spans="1:27" ht="12.75" customHeight="1" x14ac:dyDescent="0.25">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c r="AA642" s="44"/>
    </row>
    <row r="643" spans="1:27" ht="12.75" customHeight="1" x14ac:dyDescent="0.25">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c r="AA643" s="44"/>
    </row>
    <row r="644" spans="1:27" ht="12.75" customHeight="1" x14ac:dyDescent="0.25">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c r="AA644" s="44"/>
    </row>
    <row r="645" spans="1:27" ht="12.75" customHeight="1" x14ac:dyDescent="0.25">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c r="AA645" s="44"/>
    </row>
    <row r="646" spans="1:27" ht="12.75" customHeight="1" x14ac:dyDescent="0.25">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c r="AA646" s="44"/>
    </row>
    <row r="647" spans="1:27" ht="12.75" customHeight="1" x14ac:dyDescent="0.25">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c r="AA647" s="44"/>
    </row>
    <row r="648" spans="1:27" ht="12.75" customHeight="1" x14ac:dyDescent="0.25">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c r="AA648" s="44"/>
    </row>
    <row r="649" spans="1:27" ht="12.75" customHeight="1" x14ac:dyDescent="0.25">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c r="AA649" s="44"/>
    </row>
    <row r="650" spans="1:27" ht="12.75" customHeight="1" x14ac:dyDescent="0.25">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c r="AA650" s="44"/>
    </row>
    <row r="651" spans="1:27" ht="12.75" customHeight="1" x14ac:dyDescent="0.25">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c r="AA651" s="44"/>
    </row>
    <row r="652" spans="1:27" ht="12.75" customHeight="1" x14ac:dyDescent="0.25">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c r="AA652" s="44"/>
    </row>
    <row r="653" spans="1:27" ht="12.75" customHeight="1" x14ac:dyDescent="0.25">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c r="AA653" s="44"/>
    </row>
    <row r="654" spans="1:27" ht="12.75" customHeight="1" x14ac:dyDescent="0.25">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c r="AA654" s="44"/>
    </row>
    <row r="655" spans="1:27" ht="12.75" customHeight="1" x14ac:dyDescent="0.25">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c r="AA655" s="44"/>
    </row>
    <row r="656" spans="1:27" ht="12.75" customHeight="1" x14ac:dyDescent="0.25">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c r="AA656" s="44"/>
    </row>
    <row r="657" spans="1:27" ht="12.75" customHeight="1" x14ac:dyDescent="0.25">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c r="AA657" s="44"/>
    </row>
    <row r="658" spans="1:27" ht="12.75" customHeight="1" x14ac:dyDescent="0.25">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c r="AA658" s="44"/>
    </row>
    <row r="659" spans="1:27" ht="12.75" customHeight="1" x14ac:dyDescent="0.25">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c r="AA659" s="44"/>
    </row>
    <row r="660" spans="1:27" ht="12.75" customHeight="1" x14ac:dyDescent="0.25">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c r="AA660" s="44"/>
    </row>
    <row r="661" spans="1:27" ht="12.75" customHeight="1" x14ac:dyDescent="0.25">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c r="AA661" s="44"/>
    </row>
    <row r="662" spans="1:27" ht="12.75" customHeight="1" x14ac:dyDescent="0.25">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c r="AA662" s="44"/>
    </row>
    <row r="663" spans="1:27" ht="12.75" customHeight="1" x14ac:dyDescent="0.25">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c r="AA663" s="44"/>
    </row>
    <row r="664" spans="1:27" ht="12.75" customHeight="1" x14ac:dyDescent="0.25">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c r="AA664" s="44"/>
    </row>
    <row r="665" spans="1:27" ht="12.75" customHeight="1" x14ac:dyDescent="0.25">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c r="AA665" s="44"/>
    </row>
    <row r="666" spans="1:27" ht="12.75" customHeight="1" x14ac:dyDescent="0.25">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c r="AA666" s="44"/>
    </row>
    <row r="667" spans="1:27" ht="12.75" customHeight="1" x14ac:dyDescent="0.25">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c r="AA667" s="44"/>
    </row>
    <row r="668" spans="1:27" ht="12.75" customHeight="1" x14ac:dyDescent="0.25">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c r="AA668" s="44"/>
    </row>
    <row r="669" spans="1:27" ht="12.75" customHeight="1" x14ac:dyDescent="0.25">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c r="AA669" s="44"/>
    </row>
    <row r="670" spans="1:27" ht="12.75" customHeight="1" x14ac:dyDescent="0.25">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c r="AA670" s="44"/>
    </row>
    <row r="671" spans="1:27" ht="12.75" customHeight="1" x14ac:dyDescent="0.25">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c r="AA671" s="44"/>
    </row>
    <row r="672" spans="1:27" ht="12.75" customHeight="1" x14ac:dyDescent="0.25">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c r="AA672" s="44"/>
    </row>
    <row r="673" spans="1:27" ht="12.75" customHeight="1" x14ac:dyDescent="0.25">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c r="AA673" s="44"/>
    </row>
    <row r="674" spans="1:27" ht="12.75" customHeight="1" x14ac:dyDescent="0.25">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c r="AA674" s="44"/>
    </row>
    <row r="675" spans="1:27" ht="12.75" customHeight="1" x14ac:dyDescent="0.25">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c r="AA675" s="44"/>
    </row>
    <row r="676" spans="1:27" ht="12.75" customHeight="1" x14ac:dyDescent="0.25">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c r="AA676" s="44"/>
    </row>
    <row r="677" spans="1:27" ht="12.75" customHeight="1" x14ac:dyDescent="0.25">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c r="AA677" s="44"/>
    </row>
    <row r="678" spans="1:27" ht="12.75" customHeight="1" x14ac:dyDescent="0.25">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c r="AA678" s="44"/>
    </row>
    <row r="679" spans="1:27" ht="12.75" customHeight="1" x14ac:dyDescent="0.25">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c r="AA679" s="44"/>
    </row>
    <row r="680" spans="1:27" ht="12.75" customHeight="1" x14ac:dyDescent="0.25">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c r="AA680" s="44"/>
    </row>
    <row r="681" spans="1:27" ht="12.75" customHeight="1" x14ac:dyDescent="0.25">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c r="AA681" s="44"/>
    </row>
    <row r="682" spans="1:27" ht="12.75" customHeight="1" x14ac:dyDescent="0.25">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c r="AA682" s="44"/>
    </row>
    <row r="683" spans="1:27" ht="12.75" customHeight="1" x14ac:dyDescent="0.25">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c r="AA683" s="44"/>
    </row>
    <row r="684" spans="1:27" ht="12.75" customHeight="1" x14ac:dyDescent="0.25">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c r="AA684" s="44"/>
    </row>
    <row r="685" spans="1:27" ht="12.75" customHeight="1" x14ac:dyDescent="0.25">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c r="AA685" s="44"/>
    </row>
    <row r="686" spans="1:27" ht="12.75" customHeight="1" x14ac:dyDescent="0.25">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c r="AA686" s="44"/>
    </row>
    <row r="687" spans="1:27" ht="12.75" customHeight="1" x14ac:dyDescent="0.25">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c r="AA687" s="44"/>
    </row>
    <row r="688" spans="1:27" ht="12.75" customHeight="1" x14ac:dyDescent="0.25">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c r="AA688" s="44"/>
    </row>
    <row r="689" spans="1:27" ht="12.75" customHeight="1" x14ac:dyDescent="0.25">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c r="AA689" s="44"/>
    </row>
    <row r="690" spans="1:27" ht="12.75" customHeight="1" x14ac:dyDescent="0.25">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c r="AA690" s="44"/>
    </row>
    <row r="691" spans="1:27" ht="12.75" customHeight="1" x14ac:dyDescent="0.25">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c r="AA691" s="44"/>
    </row>
    <row r="692" spans="1:27" ht="12.75" customHeight="1" x14ac:dyDescent="0.25">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c r="AA692" s="44"/>
    </row>
    <row r="693" spans="1:27" ht="12.75" customHeight="1" x14ac:dyDescent="0.25">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c r="AA693" s="44"/>
    </row>
    <row r="694" spans="1:27" ht="12.75" customHeight="1" x14ac:dyDescent="0.25">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c r="AA694" s="44"/>
    </row>
    <row r="695" spans="1:27" ht="12.75" customHeight="1" x14ac:dyDescent="0.25">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c r="AA695" s="44"/>
    </row>
    <row r="696" spans="1:27" ht="12.75" customHeight="1" x14ac:dyDescent="0.25">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c r="AA696" s="44"/>
    </row>
    <row r="697" spans="1:27" ht="12.75" customHeight="1" x14ac:dyDescent="0.25">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c r="AA697" s="44"/>
    </row>
    <row r="698" spans="1:27" ht="12.75" customHeight="1" x14ac:dyDescent="0.25">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c r="AA698" s="44"/>
    </row>
    <row r="699" spans="1:27" ht="12.75" customHeight="1" x14ac:dyDescent="0.25">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c r="AA699" s="44"/>
    </row>
    <row r="700" spans="1:27" ht="12.75" customHeight="1" x14ac:dyDescent="0.25">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c r="AA700" s="44"/>
    </row>
    <row r="701" spans="1:27" ht="12.75" customHeight="1" x14ac:dyDescent="0.25">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c r="AA701" s="44"/>
    </row>
    <row r="702" spans="1:27" ht="12.75" customHeight="1" x14ac:dyDescent="0.25">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c r="AA702" s="44"/>
    </row>
    <row r="703" spans="1:27" ht="12.75" customHeight="1" x14ac:dyDescent="0.25">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c r="AA703" s="44"/>
    </row>
    <row r="704" spans="1:27" ht="12.75" customHeight="1" x14ac:dyDescent="0.25">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c r="AA704" s="44"/>
    </row>
    <row r="705" spans="1:27" ht="12.75" customHeight="1" x14ac:dyDescent="0.25">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c r="AA705" s="44"/>
    </row>
    <row r="706" spans="1:27" ht="12.75" customHeight="1" x14ac:dyDescent="0.25">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c r="AA706" s="44"/>
    </row>
    <row r="707" spans="1:27" ht="12.75" customHeight="1" x14ac:dyDescent="0.25">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c r="AA707" s="44"/>
    </row>
    <row r="708" spans="1:27" ht="12.75" customHeight="1" x14ac:dyDescent="0.25">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c r="AA708" s="44"/>
    </row>
    <row r="709" spans="1:27" ht="12.75" customHeight="1" x14ac:dyDescent="0.25">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c r="AA709" s="44"/>
    </row>
    <row r="710" spans="1:27" ht="12.75" customHeight="1" x14ac:dyDescent="0.25">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c r="AA710" s="44"/>
    </row>
    <row r="711" spans="1:27" ht="12.75" customHeight="1" x14ac:dyDescent="0.25">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c r="AA711" s="44"/>
    </row>
    <row r="712" spans="1:27" ht="12.75" customHeight="1" x14ac:dyDescent="0.25">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c r="AA712" s="44"/>
    </row>
    <row r="713" spans="1:27" ht="12.75" customHeight="1" x14ac:dyDescent="0.25">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c r="AA713" s="44"/>
    </row>
    <row r="714" spans="1:27" ht="12.75" customHeight="1" x14ac:dyDescent="0.25">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c r="AA714" s="44"/>
    </row>
    <row r="715" spans="1:27" ht="12.75" customHeight="1" x14ac:dyDescent="0.25">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c r="AA715" s="44"/>
    </row>
    <row r="716" spans="1:27" ht="12.75" customHeight="1" x14ac:dyDescent="0.25">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c r="AA716" s="44"/>
    </row>
    <row r="717" spans="1:27" ht="12.75" customHeight="1" x14ac:dyDescent="0.25">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c r="AA717" s="44"/>
    </row>
    <row r="718" spans="1:27" ht="12.75" customHeight="1" x14ac:dyDescent="0.25">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c r="AA718" s="44"/>
    </row>
    <row r="719" spans="1:27" ht="12.75" customHeight="1" x14ac:dyDescent="0.25">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c r="AA719" s="44"/>
    </row>
    <row r="720" spans="1:27" ht="12.75" customHeight="1" x14ac:dyDescent="0.25">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c r="AA720" s="44"/>
    </row>
    <row r="721" spans="1:27" ht="12.75" customHeight="1" x14ac:dyDescent="0.25">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c r="AA721" s="44"/>
    </row>
    <row r="722" spans="1:27" ht="12.75" customHeight="1" x14ac:dyDescent="0.25">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c r="AA722" s="44"/>
    </row>
    <row r="723" spans="1:27" ht="12.75" customHeight="1" x14ac:dyDescent="0.25">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c r="AA723" s="44"/>
    </row>
    <row r="724" spans="1:27" ht="12.75" customHeight="1" x14ac:dyDescent="0.25">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c r="AA724" s="44"/>
    </row>
    <row r="725" spans="1:27" ht="12.75" customHeight="1" x14ac:dyDescent="0.25">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c r="AA725" s="44"/>
    </row>
    <row r="726" spans="1:27" ht="12.75" customHeight="1" x14ac:dyDescent="0.25">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c r="AA726" s="44"/>
    </row>
    <row r="727" spans="1:27" ht="12.75" customHeight="1" x14ac:dyDescent="0.25">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c r="AA727" s="44"/>
    </row>
    <row r="728" spans="1:27" ht="12.75" customHeight="1" x14ac:dyDescent="0.25">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c r="AA728" s="44"/>
    </row>
    <row r="729" spans="1:27" ht="12.75" customHeight="1" x14ac:dyDescent="0.25">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c r="AA729" s="44"/>
    </row>
    <row r="730" spans="1:27" ht="12.75" customHeight="1" x14ac:dyDescent="0.25">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c r="AA730" s="44"/>
    </row>
    <row r="731" spans="1:27" ht="12.75" customHeight="1" x14ac:dyDescent="0.25">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c r="AA731" s="44"/>
    </row>
    <row r="732" spans="1:27" ht="12.75" customHeight="1" x14ac:dyDescent="0.25">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c r="AA732" s="44"/>
    </row>
    <row r="733" spans="1:27" ht="12.75" customHeight="1" x14ac:dyDescent="0.25">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c r="AA733" s="44"/>
    </row>
    <row r="734" spans="1:27" ht="12.75" customHeight="1" x14ac:dyDescent="0.25">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c r="AA734" s="44"/>
    </row>
    <row r="735" spans="1:27" ht="12.75" customHeight="1" x14ac:dyDescent="0.25">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c r="AA735" s="44"/>
    </row>
    <row r="736" spans="1:27" ht="12.75" customHeight="1" x14ac:dyDescent="0.25">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c r="AA736" s="44"/>
    </row>
    <row r="737" spans="1:27" ht="12.75" customHeight="1" x14ac:dyDescent="0.25">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c r="AA737" s="44"/>
    </row>
    <row r="738" spans="1:27" ht="12.75" customHeight="1" x14ac:dyDescent="0.25">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c r="AA738" s="44"/>
    </row>
    <row r="739" spans="1:27" ht="12.75" customHeight="1" x14ac:dyDescent="0.25">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c r="AA739" s="44"/>
    </row>
    <row r="740" spans="1:27" ht="12.75" customHeight="1" x14ac:dyDescent="0.25">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c r="AA740" s="44"/>
    </row>
    <row r="741" spans="1:27" ht="12.75" customHeight="1" x14ac:dyDescent="0.25">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c r="AA741" s="44"/>
    </row>
    <row r="742" spans="1:27" ht="12.75" customHeight="1" x14ac:dyDescent="0.25">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c r="AA742" s="44"/>
    </row>
    <row r="743" spans="1:27" ht="12.75" customHeight="1" x14ac:dyDescent="0.25">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c r="AA743" s="44"/>
    </row>
    <row r="744" spans="1:27" ht="12.75" customHeight="1" x14ac:dyDescent="0.25">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c r="AA744" s="44"/>
    </row>
    <row r="745" spans="1:27" ht="12.75" customHeight="1" x14ac:dyDescent="0.25">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c r="AA745" s="44"/>
    </row>
    <row r="746" spans="1:27" ht="12.75" customHeight="1" x14ac:dyDescent="0.25">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c r="AA746" s="44"/>
    </row>
    <row r="747" spans="1:27" ht="12.75" customHeight="1" x14ac:dyDescent="0.25">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c r="AA747" s="44"/>
    </row>
    <row r="748" spans="1:27" ht="12.75" customHeight="1" x14ac:dyDescent="0.25">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c r="AA748" s="44"/>
    </row>
    <row r="749" spans="1:27" ht="12.75" customHeight="1" x14ac:dyDescent="0.25">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c r="AA749" s="44"/>
    </row>
    <row r="750" spans="1:27" ht="12.75" customHeight="1" x14ac:dyDescent="0.25">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c r="AA750" s="44"/>
    </row>
    <row r="751" spans="1:27" ht="12.75" customHeight="1" x14ac:dyDescent="0.25">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c r="AA751" s="44"/>
    </row>
    <row r="752" spans="1:27" ht="12.75" customHeight="1" x14ac:dyDescent="0.25">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c r="AA752" s="44"/>
    </row>
    <row r="753" spans="1:27" ht="12.75" customHeight="1" x14ac:dyDescent="0.25">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c r="AA753" s="44"/>
    </row>
    <row r="754" spans="1:27" ht="12.75" customHeight="1" x14ac:dyDescent="0.25">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c r="AA754" s="44"/>
    </row>
    <row r="755" spans="1:27" ht="12.75" customHeight="1" x14ac:dyDescent="0.25">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c r="AA755" s="44"/>
    </row>
    <row r="756" spans="1:27" ht="12.75" customHeight="1" x14ac:dyDescent="0.25">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c r="AA756" s="44"/>
    </row>
    <row r="757" spans="1:27" ht="12.75" customHeight="1" x14ac:dyDescent="0.25">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c r="AA757" s="44"/>
    </row>
    <row r="758" spans="1:27" ht="12.75" customHeight="1" x14ac:dyDescent="0.25">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c r="AA758" s="44"/>
    </row>
    <row r="759" spans="1:27" ht="12.75" customHeight="1" x14ac:dyDescent="0.25">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c r="AA759" s="44"/>
    </row>
    <row r="760" spans="1:27" ht="12.75" customHeight="1" x14ac:dyDescent="0.25">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c r="AA760" s="44"/>
    </row>
    <row r="761" spans="1:27" ht="12.75" customHeight="1" x14ac:dyDescent="0.25">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c r="AA761" s="44"/>
    </row>
    <row r="762" spans="1:27" ht="12.75" customHeight="1" x14ac:dyDescent="0.25">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c r="AA762" s="44"/>
    </row>
    <row r="763" spans="1:27" ht="12.75" customHeight="1" x14ac:dyDescent="0.25">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c r="AA763" s="44"/>
    </row>
    <row r="764" spans="1:27" ht="12.75" customHeight="1" x14ac:dyDescent="0.25">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c r="AA764" s="44"/>
    </row>
    <row r="765" spans="1:27" ht="12.75" customHeight="1" x14ac:dyDescent="0.25">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c r="AA765" s="44"/>
    </row>
    <row r="766" spans="1:27" ht="12.75" customHeight="1" x14ac:dyDescent="0.25">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c r="AA766" s="44"/>
    </row>
    <row r="767" spans="1:27" ht="12.75" customHeight="1" x14ac:dyDescent="0.25">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c r="AA767" s="44"/>
    </row>
    <row r="768" spans="1:27" ht="12.75" customHeight="1" x14ac:dyDescent="0.25">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c r="AA768" s="44"/>
    </row>
    <row r="769" spans="1:27" ht="12.75" customHeight="1" x14ac:dyDescent="0.25">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c r="AA769" s="44"/>
    </row>
    <row r="770" spans="1:27" ht="12.75" customHeight="1" x14ac:dyDescent="0.25">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c r="AA770" s="44"/>
    </row>
    <row r="771" spans="1:27" ht="12.75" customHeight="1" x14ac:dyDescent="0.25">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c r="AA771" s="44"/>
    </row>
    <row r="772" spans="1:27" ht="12.75" customHeight="1" x14ac:dyDescent="0.25">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c r="AA772" s="44"/>
    </row>
    <row r="773" spans="1:27" ht="12.75" customHeight="1" x14ac:dyDescent="0.25">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c r="AA773" s="44"/>
    </row>
    <row r="774" spans="1:27" ht="12.75" customHeight="1" x14ac:dyDescent="0.25">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c r="AA774" s="44"/>
    </row>
    <row r="775" spans="1:27" ht="12.75" customHeight="1" x14ac:dyDescent="0.25">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c r="AA775" s="44"/>
    </row>
    <row r="776" spans="1:27" ht="12.75" customHeight="1" x14ac:dyDescent="0.25">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c r="AA776" s="44"/>
    </row>
    <row r="777" spans="1:27" ht="12.75" customHeight="1" x14ac:dyDescent="0.25">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c r="AA777" s="44"/>
    </row>
    <row r="778" spans="1:27" ht="12.75" customHeight="1" x14ac:dyDescent="0.25">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c r="AA778" s="44"/>
    </row>
    <row r="779" spans="1:27" ht="12.75" customHeight="1" x14ac:dyDescent="0.25">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c r="AA779" s="44"/>
    </row>
    <row r="780" spans="1:27" ht="12.75" customHeight="1" x14ac:dyDescent="0.25">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c r="AA780" s="44"/>
    </row>
    <row r="781" spans="1:27" ht="12.75" customHeight="1" x14ac:dyDescent="0.25">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c r="AA781" s="44"/>
    </row>
    <row r="782" spans="1:27" ht="12.75" customHeight="1" x14ac:dyDescent="0.25">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c r="AA782" s="44"/>
    </row>
    <row r="783" spans="1:27" ht="12.75" customHeight="1" x14ac:dyDescent="0.25">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c r="AA783" s="44"/>
    </row>
    <row r="784" spans="1:27" ht="12.75" customHeight="1" x14ac:dyDescent="0.25">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c r="AA784" s="44"/>
    </row>
    <row r="785" spans="1:27" ht="12.75" customHeight="1" x14ac:dyDescent="0.25">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c r="AA785" s="44"/>
    </row>
    <row r="786" spans="1:27" ht="12.75" customHeight="1" x14ac:dyDescent="0.25">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c r="AA786" s="44"/>
    </row>
    <row r="787" spans="1:27" ht="12.75" customHeight="1" x14ac:dyDescent="0.25">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c r="AA787" s="44"/>
    </row>
    <row r="788" spans="1:27" ht="12.75" customHeight="1" x14ac:dyDescent="0.25">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c r="AA788" s="44"/>
    </row>
    <row r="789" spans="1:27" ht="12.75" customHeight="1" x14ac:dyDescent="0.25">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c r="AA789" s="44"/>
    </row>
    <row r="790" spans="1:27" ht="12.75" customHeight="1" x14ac:dyDescent="0.25">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c r="AA790" s="44"/>
    </row>
    <row r="791" spans="1:27" ht="12.75" customHeight="1" x14ac:dyDescent="0.25">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c r="AA791" s="44"/>
    </row>
    <row r="792" spans="1:27" ht="12.75" customHeight="1" x14ac:dyDescent="0.25">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c r="AA792" s="44"/>
    </row>
    <row r="793" spans="1:27" ht="12.75" customHeight="1" x14ac:dyDescent="0.25">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c r="AA793" s="44"/>
    </row>
    <row r="794" spans="1:27" ht="12.75" customHeight="1" x14ac:dyDescent="0.25">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c r="AA794" s="44"/>
    </row>
    <row r="795" spans="1:27" ht="12.75" customHeight="1" x14ac:dyDescent="0.25">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c r="AA795" s="44"/>
    </row>
    <row r="796" spans="1:27" ht="12.75" customHeight="1" x14ac:dyDescent="0.25">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c r="AA796" s="44"/>
    </row>
    <row r="797" spans="1:27" ht="12.75" customHeight="1" x14ac:dyDescent="0.25">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c r="AA797" s="44"/>
    </row>
    <row r="798" spans="1:27" ht="12.75" customHeight="1" x14ac:dyDescent="0.25">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c r="AA798" s="44"/>
    </row>
    <row r="799" spans="1:27" ht="12.75" customHeight="1" x14ac:dyDescent="0.25">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c r="AA799" s="44"/>
    </row>
    <row r="800" spans="1:27" ht="12.75" customHeight="1" x14ac:dyDescent="0.25">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c r="AA800" s="44"/>
    </row>
    <row r="801" spans="1:27" ht="12.75" customHeight="1" x14ac:dyDescent="0.25">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c r="AA801" s="44"/>
    </row>
    <row r="802" spans="1:27" ht="12.75" customHeight="1" x14ac:dyDescent="0.25">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c r="AA802" s="44"/>
    </row>
    <row r="803" spans="1:27" ht="12.75" customHeight="1" x14ac:dyDescent="0.25">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c r="AA803" s="44"/>
    </row>
    <row r="804" spans="1:27" ht="12.75" customHeight="1" x14ac:dyDescent="0.25">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c r="AA804" s="44"/>
    </row>
    <row r="805" spans="1:27" ht="12.75" customHeight="1" x14ac:dyDescent="0.25">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c r="AA805" s="44"/>
    </row>
    <row r="806" spans="1:27" ht="12.75" customHeight="1" x14ac:dyDescent="0.25">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c r="AA806" s="44"/>
    </row>
    <row r="807" spans="1:27" ht="12.75" customHeight="1" x14ac:dyDescent="0.25">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c r="AA807" s="44"/>
    </row>
    <row r="808" spans="1:27" ht="12.75" customHeight="1" x14ac:dyDescent="0.25">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c r="AA808" s="44"/>
    </row>
    <row r="809" spans="1:27" ht="12.75" customHeight="1" x14ac:dyDescent="0.25">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c r="AA809" s="44"/>
    </row>
    <row r="810" spans="1:27" ht="12.75" customHeight="1" x14ac:dyDescent="0.25">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c r="AA810" s="44"/>
    </row>
    <row r="811" spans="1:27" ht="12.75" customHeight="1" x14ac:dyDescent="0.25">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c r="AA811" s="44"/>
    </row>
    <row r="812" spans="1:27" ht="12.75" customHeight="1" x14ac:dyDescent="0.25">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c r="AA812" s="44"/>
    </row>
    <row r="813" spans="1:27" ht="12.75" customHeight="1" x14ac:dyDescent="0.25">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c r="AA813" s="44"/>
    </row>
    <row r="814" spans="1:27" ht="12.75" customHeight="1" x14ac:dyDescent="0.25">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c r="AA814" s="44"/>
    </row>
    <row r="815" spans="1:27" ht="12.75" customHeight="1" x14ac:dyDescent="0.25">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c r="AA815" s="44"/>
    </row>
    <row r="816" spans="1:27" ht="12.75" customHeight="1" x14ac:dyDescent="0.25">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c r="AA816" s="44"/>
    </row>
    <row r="817" spans="1:27" ht="12.75" customHeight="1" x14ac:dyDescent="0.25">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c r="AA817" s="44"/>
    </row>
    <row r="818" spans="1:27" ht="12.75" customHeight="1" x14ac:dyDescent="0.25">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c r="AA818" s="44"/>
    </row>
    <row r="819" spans="1:27" ht="12.75" customHeight="1" x14ac:dyDescent="0.25">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c r="AA819" s="44"/>
    </row>
    <row r="820" spans="1:27" ht="12.75" customHeight="1" x14ac:dyDescent="0.25">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c r="AA820" s="44"/>
    </row>
    <row r="821" spans="1:27" ht="12.75" customHeight="1" x14ac:dyDescent="0.25">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c r="AA821" s="44"/>
    </row>
    <row r="822" spans="1:27" ht="12.75" customHeight="1" x14ac:dyDescent="0.25">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c r="AA822" s="44"/>
    </row>
    <row r="823" spans="1:27" ht="12.75" customHeight="1" x14ac:dyDescent="0.25">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c r="AA823" s="44"/>
    </row>
    <row r="824" spans="1:27" ht="12.75" customHeight="1" x14ac:dyDescent="0.25">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c r="AA824" s="44"/>
    </row>
    <row r="825" spans="1:27" ht="12.75" customHeight="1" x14ac:dyDescent="0.25">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c r="AA825" s="44"/>
    </row>
    <row r="826" spans="1:27" ht="12.75" customHeight="1" x14ac:dyDescent="0.25">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c r="AA826" s="44"/>
    </row>
    <row r="827" spans="1:27" ht="12.75" customHeight="1" x14ac:dyDescent="0.25">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c r="AA827" s="44"/>
    </row>
    <row r="828" spans="1:27" ht="12.75" customHeight="1" x14ac:dyDescent="0.25">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c r="AA828" s="44"/>
    </row>
    <row r="829" spans="1:27" ht="12.75" customHeight="1" x14ac:dyDescent="0.25">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c r="AA829" s="44"/>
    </row>
    <row r="830" spans="1:27" ht="12.75" customHeight="1" x14ac:dyDescent="0.25">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c r="AA830" s="44"/>
    </row>
    <row r="831" spans="1:27" ht="12.75" customHeight="1" x14ac:dyDescent="0.25">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c r="AA831" s="44"/>
    </row>
    <row r="832" spans="1:27" ht="12.75" customHeight="1" x14ac:dyDescent="0.25">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c r="AA832" s="44"/>
    </row>
    <row r="833" spans="1:27" ht="12.75" customHeight="1" x14ac:dyDescent="0.25">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c r="AA833" s="44"/>
    </row>
    <row r="834" spans="1:27" ht="12.75" customHeight="1" x14ac:dyDescent="0.25">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c r="AA834" s="44"/>
    </row>
    <row r="835" spans="1:27" ht="12.75" customHeight="1" x14ac:dyDescent="0.25">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c r="AA835" s="44"/>
    </row>
    <row r="836" spans="1:27" ht="12.75" customHeight="1" x14ac:dyDescent="0.25">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c r="AA836" s="44"/>
    </row>
    <row r="837" spans="1:27" ht="12.75" customHeight="1" x14ac:dyDescent="0.25">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c r="AA837" s="44"/>
    </row>
    <row r="838" spans="1:27" ht="12.75" customHeight="1" x14ac:dyDescent="0.25">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c r="AA838" s="44"/>
    </row>
    <row r="839" spans="1:27" ht="12.75" customHeight="1" x14ac:dyDescent="0.25">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c r="AA839" s="44"/>
    </row>
    <row r="840" spans="1:27" ht="12.75" customHeight="1" x14ac:dyDescent="0.25">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c r="AA840" s="44"/>
    </row>
    <row r="841" spans="1:27" ht="12.75" customHeight="1" x14ac:dyDescent="0.25">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c r="AA841" s="44"/>
    </row>
    <row r="842" spans="1:27" ht="12.75" customHeight="1" x14ac:dyDescent="0.25">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c r="AA842" s="44"/>
    </row>
    <row r="843" spans="1:27" ht="12.75" customHeight="1" x14ac:dyDescent="0.25">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c r="AA843" s="44"/>
    </row>
    <row r="844" spans="1:27" ht="12.75" customHeight="1" x14ac:dyDescent="0.25">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c r="AA844" s="44"/>
    </row>
    <row r="845" spans="1:27" ht="12.75" customHeight="1" x14ac:dyDescent="0.25">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c r="AA845" s="44"/>
    </row>
    <row r="846" spans="1:27" ht="12.75" customHeight="1" x14ac:dyDescent="0.25">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c r="AA846" s="44"/>
    </row>
    <row r="847" spans="1:27" ht="12.75" customHeight="1" x14ac:dyDescent="0.25">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c r="AA847" s="44"/>
    </row>
    <row r="848" spans="1:27" ht="12.75" customHeight="1" x14ac:dyDescent="0.25">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c r="AA848" s="44"/>
    </row>
    <row r="849" spans="1:27" ht="12.75" customHeight="1" x14ac:dyDescent="0.25">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c r="AA849" s="44"/>
    </row>
    <row r="850" spans="1:27" ht="12.75" customHeight="1" x14ac:dyDescent="0.25">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c r="AA850" s="44"/>
    </row>
    <row r="851" spans="1:27" ht="12.75" customHeight="1" x14ac:dyDescent="0.25">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c r="AA851" s="44"/>
    </row>
    <row r="852" spans="1:27" ht="12.75" customHeight="1" x14ac:dyDescent="0.25">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c r="AA852" s="44"/>
    </row>
    <row r="853" spans="1:27" ht="12.75" customHeight="1" x14ac:dyDescent="0.25">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c r="AA853" s="44"/>
    </row>
    <row r="854" spans="1:27" ht="12.75" customHeight="1" x14ac:dyDescent="0.25">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c r="AA854" s="44"/>
    </row>
    <row r="855" spans="1:27" ht="12.75" customHeight="1" x14ac:dyDescent="0.25">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c r="AA855" s="44"/>
    </row>
    <row r="856" spans="1:27" ht="12.75" customHeight="1" x14ac:dyDescent="0.25">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c r="AA856" s="44"/>
    </row>
    <row r="857" spans="1:27" ht="12.75" customHeight="1" x14ac:dyDescent="0.25">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c r="AA857" s="44"/>
    </row>
    <row r="858" spans="1:27" ht="12.75" customHeight="1" x14ac:dyDescent="0.25">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c r="AA858" s="44"/>
    </row>
    <row r="859" spans="1:27" ht="12.75" customHeight="1" x14ac:dyDescent="0.25">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c r="AA859" s="44"/>
    </row>
    <row r="860" spans="1:27" ht="12.75" customHeight="1" x14ac:dyDescent="0.25">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c r="AA860" s="44"/>
    </row>
    <row r="861" spans="1:27" ht="12.75" customHeight="1" x14ac:dyDescent="0.25">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c r="AA861" s="44"/>
    </row>
    <row r="862" spans="1:27" ht="12.75" customHeight="1" x14ac:dyDescent="0.25">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c r="AA862" s="44"/>
    </row>
    <row r="863" spans="1:27" ht="12.75" customHeight="1" x14ac:dyDescent="0.25">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c r="AA863" s="44"/>
    </row>
    <row r="864" spans="1:27" ht="12.75" customHeight="1" x14ac:dyDescent="0.25">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c r="AA864" s="44"/>
    </row>
    <row r="865" spans="1:27" ht="12.75" customHeight="1" x14ac:dyDescent="0.25">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c r="AA865" s="44"/>
    </row>
    <row r="866" spans="1:27" ht="12.75" customHeight="1" x14ac:dyDescent="0.25">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c r="AA866" s="44"/>
    </row>
    <row r="867" spans="1:27" ht="12.75" customHeight="1" x14ac:dyDescent="0.25">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c r="AA867" s="44"/>
    </row>
    <row r="868" spans="1:27" ht="12.75" customHeight="1" x14ac:dyDescent="0.25">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c r="AA868" s="44"/>
    </row>
    <row r="869" spans="1:27" ht="12.75" customHeight="1" x14ac:dyDescent="0.25">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c r="AA869" s="44"/>
    </row>
    <row r="870" spans="1:27" ht="12.75" customHeight="1" x14ac:dyDescent="0.25">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c r="AA870" s="44"/>
    </row>
    <row r="871" spans="1:27" ht="12.75" customHeight="1" x14ac:dyDescent="0.25">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c r="AA871" s="44"/>
    </row>
    <row r="872" spans="1:27" ht="12.75" customHeight="1" x14ac:dyDescent="0.25">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c r="AA872" s="44"/>
    </row>
    <row r="873" spans="1:27" ht="12.75" customHeight="1" x14ac:dyDescent="0.25">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c r="AA873" s="44"/>
    </row>
    <row r="874" spans="1:27" ht="12.75" customHeight="1" x14ac:dyDescent="0.25">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c r="AA874" s="44"/>
    </row>
    <row r="875" spans="1:27" ht="12.75" customHeight="1" x14ac:dyDescent="0.25">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c r="AA875" s="44"/>
    </row>
    <row r="876" spans="1:27" ht="12.75" customHeight="1" x14ac:dyDescent="0.25">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c r="AA876" s="44"/>
    </row>
    <row r="877" spans="1:27" ht="12.75" customHeight="1" x14ac:dyDescent="0.25">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c r="AA877" s="44"/>
    </row>
    <row r="878" spans="1:27" ht="12.75" customHeight="1" x14ac:dyDescent="0.25">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c r="AA878" s="44"/>
    </row>
    <row r="879" spans="1:27" ht="12.75" customHeight="1" x14ac:dyDescent="0.25">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c r="AA879" s="44"/>
    </row>
    <row r="880" spans="1:27" ht="12.75" customHeight="1" x14ac:dyDescent="0.25">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c r="AA880" s="44"/>
    </row>
    <row r="881" spans="1:27" ht="12.75" customHeight="1" x14ac:dyDescent="0.25">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c r="AA881" s="44"/>
    </row>
    <row r="882" spans="1:27" ht="12.75" customHeight="1" x14ac:dyDescent="0.25">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c r="AA882" s="44"/>
    </row>
    <row r="883" spans="1:27" ht="12.75" customHeight="1" x14ac:dyDescent="0.25">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c r="AA883" s="44"/>
    </row>
    <row r="884" spans="1:27" ht="12.75" customHeight="1" x14ac:dyDescent="0.25">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c r="AA884" s="44"/>
    </row>
    <row r="885" spans="1:27" ht="12.75" customHeight="1" x14ac:dyDescent="0.25">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c r="AA885" s="44"/>
    </row>
    <row r="886" spans="1:27" ht="12.75" customHeight="1" x14ac:dyDescent="0.25">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c r="AA886" s="44"/>
    </row>
    <row r="887" spans="1:27" ht="12.75" customHeight="1" x14ac:dyDescent="0.25">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c r="AA887" s="44"/>
    </row>
    <row r="888" spans="1:27" ht="12.75" customHeight="1" x14ac:dyDescent="0.25">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c r="AA888" s="44"/>
    </row>
    <row r="889" spans="1:27" ht="12.75" customHeight="1" x14ac:dyDescent="0.25">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c r="AA889" s="44"/>
    </row>
    <row r="890" spans="1:27" ht="12.75" customHeight="1" x14ac:dyDescent="0.25">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c r="AA890" s="44"/>
    </row>
    <row r="891" spans="1:27" ht="12.75" customHeight="1" x14ac:dyDescent="0.25">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c r="AA891" s="44"/>
    </row>
    <row r="892" spans="1:27" ht="12.75" customHeight="1" x14ac:dyDescent="0.25">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c r="AA892" s="44"/>
    </row>
    <row r="893" spans="1:27" ht="12.75" customHeight="1" x14ac:dyDescent="0.25">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c r="AA893" s="44"/>
    </row>
    <row r="894" spans="1:27" ht="12.75" customHeight="1" x14ac:dyDescent="0.25">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c r="AA894" s="44"/>
    </row>
    <row r="895" spans="1:27" ht="12.75" customHeight="1" x14ac:dyDescent="0.25">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c r="AA895" s="44"/>
    </row>
    <row r="896" spans="1:27" ht="12.75" customHeight="1" x14ac:dyDescent="0.25">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c r="AA896" s="44"/>
    </row>
    <row r="897" spans="1:27" ht="12.75" customHeight="1" x14ac:dyDescent="0.25">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c r="AA897" s="44"/>
    </row>
    <row r="898" spans="1:27" ht="12.75" customHeight="1" x14ac:dyDescent="0.25">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c r="AA898" s="44"/>
    </row>
    <row r="899" spans="1:27" ht="12.75" customHeight="1" x14ac:dyDescent="0.25">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c r="AA899" s="44"/>
    </row>
    <row r="900" spans="1:27" ht="12.75" customHeight="1" x14ac:dyDescent="0.25">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c r="AA900" s="44"/>
    </row>
    <row r="901" spans="1:27" ht="12.75" customHeight="1" x14ac:dyDescent="0.25">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c r="AA901" s="44"/>
    </row>
    <row r="902" spans="1:27" ht="12.75" customHeight="1" x14ac:dyDescent="0.25">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c r="AA902" s="44"/>
    </row>
    <row r="903" spans="1:27" ht="12.75" customHeight="1" x14ac:dyDescent="0.25">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c r="AA903" s="44"/>
    </row>
    <row r="904" spans="1:27" ht="12.75" customHeight="1" x14ac:dyDescent="0.25">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c r="AA904" s="44"/>
    </row>
    <row r="905" spans="1:27" ht="12.75" customHeight="1" x14ac:dyDescent="0.25">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c r="AA905" s="44"/>
    </row>
    <row r="906" spans="1:27" ht="12.75" customHeight="1" x14ac:dyDescent="0.25">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c r="AA906" s="44"/>
    </row>
    <row r="907" spans="1:27" ht="12.75" customHeight="1" x14ac:dyDescent="0.25">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c r="AA907" s="44"/>
    </row>
    <row r="908" spans="1:27" ht="12.75" customHeight="1" x14ac:dyDescent="0.25">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c r="AA908" s="44"/>
    </row>
    <row r="909" spans="1:27" ht="12.75" customHeight="1" x14ac:dyDescent="0.25">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c r="AA909" s="44"/>
    </row>
    <row r="910" spans="1:27" ht="12.75" customHeight="1" x14ac:dyDescent="0.25">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c r="AA910" s="44"/>
    </row>
    <row r="911" spans="1:27" ht="12.75" customHeight="1" x14ac:dyDescent="0.25">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c r="AA911" s="44"/>
    </row>
    <row r="912" spans="1:27" ht="12.75" customHeight="1" x14ac:dyDescent="0.25">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c r="AA912" s="44"/>
    </row>
    <row r="913" spans="1:27" ht="12.75" customHeight="1" x14ac:dyDescent="0.25">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c r="AA913" s="44"/>
    </row>
    <row r="914" spans="1:27" ht="12.75" customHeight="1" x14ac:dyDescent="0.25">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c r="AA914" s="44"/>
    </row>
    <row r="915" spans="1:27" ht="12.75" customHeight="1" x14ac:dyDescent="0.25">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c r="AA915" s="44"/>
    </row>
    <row r="916" spans="1:27" ht="12.75" customHeight="1" x14ac:dyDescent="0.25">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c r="AA916" s="44"/>
    </row>
    <row r="917" spans="1:27" ht="12.75" customHeight="1" x14ac:dyDescent="0.25">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c r="AA917" s="44"/>
    </row>
    <row r="918" spans="1:27" ht="12.75" customHeight="1" x14ac:dyDescent="0.25">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c r="AA918" s="44"/>
    </row>
    <row r="919" spans="1:27" ht="12.75" customHeight="1" x14ac:dyDescent="0.25">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c r="AA919" s="44"/>
    </row>
    <row r="920" spans="1:27" ht="12.75" customHeight="1" x14ac:dyDescent="0.25">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c r="AA920" s="44"/>
    </row>
    <row r="921" spans="1:27" ht="12.75" customHeight="1" x14ac:dyDescent="0.25">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c r="AA921" s="44"/>
    </row>
    <row r="922" spans="1:27" ht="12.75" customHeight="1" x14ac:dyDescent="0.25">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c r="AA922" s="44"/>
    </row>
    <row r="923" spans="1:27" ht="12.75" customHeight="1" x14ac:dyDescent="0.25">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c r="AA923" s="44"/>
    </row>
    <row r="924" spans="1:27" ht="12.75" customHeight="1" x14ac:dyDescent="0.25">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c r="AA924" s="44"/>
    </row>
    <row r="925" spans="1:27" ht="12.75" customHeight="1" x14ac:dyDescent="0.25">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c r="AA925" s="44"/>
    </row>
    <row r="926" spans="1:27" ht="12.75" customHeight="1" x14ac:dyDescent="0.25">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c r="AA926" s="44"/>
    </row>
    <row r="927" spans="1:27" ht="12.75" customHeight="1" x14ac:dyDescent="0.25">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c r="AA927" s="44"/>
    </row>
    <row r="928" spans="1:27" ht="12.75" customHeight="1" x14ac:dyDescent="0.25">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c r="AA928" s="44"/>
    </row>
    <row r="929" spans="1:27" ht="12.75" customHeight="1" x14ac:dyDescent="0.25">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c r="AA929" s="44"/>
    </row>
    <row r="930" spans="1:27" ht="12.75" customHeight="1" x14ac:dyDescent="0.25">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c r="AA930" s="44"/>
    </row>
    <row r="931" spans="1:27" ht="12.75" customHeight="1" x14ac:dyDescent="0.25">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c r="AA931" s="44"/>
    </row>
    <row r="932" spans="1:27" ht="12.75" customHeight="1" x14ac:dyDescent="0.25">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c r="AA932" s="44"/>
    </row>
    <row r="933" spans="1:27" ht="12.75" customHeight="1" x14ac:dyDescent="0.25">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c r="AA933" s="44"/>
    </row>
    <row r="934" spans="1:27" ht="12.75" customHeight="1" x14ac:dyDescent="0.25">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c r="AA934" s="44"/>
    </row>
    <row r="935" spans="1:27" ht="12.75" customHeight="1" x14ac:dyDescent="0.25">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c r="AA935" s="44"/>
    </row>
    <row r="936" spans="1:27" ht="12.75" customHeight="1" x14ac:dyDescent="0.25">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c r="AA936" s="44"/>
    </row>
    <row r="937" spans="1:27" ht="12.75" customHeight="1" x14ac:dyDescent="0.25">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c r="AA937" s="44"/>
    </row>
    <row r="938" spans="1:27" ht="12.75" customHeight="1" x14ac:dyDescent="0.25">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c r="AA938" s="44"/>
    </row>
    <row r="939" spans="1:27" ht="12.75" customHeight="1" x14ac:dyDescent="0.25">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c r="AA939" s="44"/>
    </row>
    <row r="940" spans="1:27" ht="12.75" customHeight="1" x14ac:dyDescent="0.25">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c r="AA940" s="44"/>
    </row>
    <row r="941" spans="1:27" ht="12.75" customHeight="1" x14ac:dyDescent="0.25">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c r="AA941" s="44"/>
    </row>
    <row r="942" spans="1:27" ht="12.75" customHeight="1" x14ac:dyDescent="0.25">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c r="AA942" s="44"/>
    </row>
    <row r="943" spans="1:27" ht="12.75" customHeight="1" x14ac:dyDescent="0.25">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c r="AA943" s="44"/>
    </row>
    <row r="944" spans="1:27" ht="12.75" customHeight="1" x14ac:dyDescent="0.25">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c r="AA944" s="44"/>
    </row>
    <row r="945" spans="1:27" ht="12.75" customHeight="1" x14ac:dyDescent="0.25">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c r="AA945" s="44"/>
    </row>
    <row r="946" spans="1:27" ht="12.75" customHeight="1" x14ac:dyDescent="0.25">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c r="AA946" s="44"/>
    </row>
    <row r="947" spans="1:27" ht="12.75" customHeight="1" x14ac:dyDescent="0.25">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c r="AA947" s="44"/>
    </row>
    <row r="948" spans="1:27" ht="12.75" customHeight="1" x14ac:dyDescent="0.25">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c r="AA948" s="44"/>
    </row>
    <row r="949" spans="1:27" ht="12.75" customHeight="1" x14ac:dyDescent="0.25">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c r="AA949" s="44"/>
    </row>
    <row r="950" spans="1:27" ht="12.75" customHeight="1" x14ac:dyDescent="0.25">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c r="AA950" s="44"/>
    </row>
    <row r="951" spans="1:27" ht="12.75" customHeight="1" x14ac:dyDescent="0.25">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c r="AA951" s="44"/>
    </row>
    <row r="952" spans="1:27" ht="12.75" customHeight="1" x14ac:dyDescent="0.25">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c r="AA952" s="44"/>
    </row>
    <row r="953" spans="1:27" ht="12.75" customHeight="1" x14ac:dyDescent="0.25">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c r="AA953" s="44"/>
    </row>
    <row r="954" spans="1:27" ht="12.75" customHeight="1" x14ac:dyDescent="0.25">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c r="AA954" s="44"/>
    </row>
    <row r="955" spans="1:27" ht="12.75" customHeight="1" x14ac:dyDescent="0.25">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c r="AA955" s="44"/>
    </row>
    <row r="956" spans="1:27" ht="12.75" customHeight="1" x14ac:dyDescent="0.25">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c r="AA956" s="44"/>
    </row>
    <row r="957" spans="1:27" ht="12.75" customHeight="1" x14ac:dyDescent="0.25">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c r="AA957" s="44"/>
    </row>
    <row r="958" spans="1:27" ht="12.75" customHeight="1" x14ac:dyDescent="0.25">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c r="AA958" s="44"/>
    </row>
    <row r="959" spans="1:27" ht="12.75" customHeight="1" x14ac:dyDescent="0.25">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c r="AA959" s="44"/>
    </row>
    <row r="960" spans="1:27" ht="12.75" customHeight="1" x14ac:dyDescent="0.25">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c r="AA960" s="44"/>
    </row>
    <row r="961" spans="1:27" ht="12.75" customHeight="1" x14ac:dyDescent="0.25">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c r="AA961" s="44"/>
    </row>
    <row r="962" spans="1:27" ht="12.75" customHeight="1" x14ac:dyDescent="0.25">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c r="AA962" s="44"/>
    </row>
    <row r="963" spans="1:27" ht="12.75" customHeight="1" x14ac:dyDescent="0.25">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c r="AA963" s="44"/>
    </row>
    <row r="964" spans="1:27" ht="12.75" customHeight="1" x14ac:dyDescent="0.25">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c r="AA964" s="44"/>
    </row>
    <row r="965" spans="1:27" ht="12.75" customHeight="1" x14ac:dyDescent="0.25">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c r="AA965" s="44"/>
    </row>
    <row r="966" spans="1:27" ht="12.75" customHeight="1" x14ac:dyDescent="0.25">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c r="AA966" s="44"/>
    </row>
    <row r="967" spans="1:27" ht="12.75" customHeight="1" x14ac:dyDescent="0.25">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c r="AA967" s="44"/>
    </row>
    <row r="968" spans="1:27" ht="12.75" customHeight="1" x14ac:dyDescent="0.25">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c r="AA968" s="44"/>
    </row>
    <row r="969" spans="1:27" ht="12.75" customHeight="1" x14ac:dyDescent="0.25">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c r="AA969" s="44"/>
    </row>
    <row r="970" spans="1:27" ht="12.75" customHeight="1" x14ac:dyDescent="0.25">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c r="AA970" s="44"/>
    </row>
    <row r="971" spans="1:27" ht="12.75" customHeight="1" x14ac:dyDescent="0.25">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c r="AA971" s="44"/>
    </row>
    <row r="972" spans="1:27" ht="12.75" customHeight="1" x14ac:dyDescent="0.25">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c r="AA972" s="44"/>
    </row>
    <row r="973" spans="1:27" ht="12.75" customHeight="1" x14ac:dyDescent="0.25">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c r="AA973" s="44"/>
    </row>
    <row r="974" spans="1:27" ht="12.75" customHeight="1" x14ac:dyDescent="0.25">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c r="AA974" s="44"/>
    </row>
    <row r="975" spans="1:27" ht="12.75" customHeight="1" x14ac:dyDescent="0.25">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c r="AA975" s="44"/>
    </row>
    <row r="976" spans="1:27" ht="12.75" customHeight="1" x14ac:dyDescent="0.25">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c r="AA976" s="44"/>
    </row>
    <row r="977" spans="1:27" ht="12.75" customHeight="1" x14ac:dyDescent="0.25">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c r="AA977" s="44"/>
    </row>
    <row r="978" spans="1:27" ht="12.75" customHeight="1" x14ac:dyDescent="0.25">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c r="AA978" s="44"/>
    </row>
    <row r="979" spans="1:27" ht="12.75" customHeight="1" x14ac:dyDescent="0.25">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c r="AA979" s="44"/>
    </row>
    <row r="980" spans="1:27" ht="12.75" customHeight="1" x14ac:dyDescent="0.25">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c r="AA980" s="44"/>
    </row>
    <row r="981" spans="1:27" ht="12.75" customHeight="1" x14ac:dyDescent="0.25">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c r="AA981" s="44"/>
    </row>
    <row r="982" spans="1:27" ht="12.75" customHeight="1" x14ac:dyDescent="0.25">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c r="AA982" s="44"/>
    </row>
    <row r="983" spans="1:27" ht="12.75" customHeight="1" x14ac:dyDescent="0.25">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c r="AA983" s="44"/>
    </row>
    <row r="984" spans="1:27" ht="12.75" customHeight="1" x14ac:dyDescent="0.25">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c r="AA984" s="44"/>
    </row>
    <row r="985" spans="1:27" ht="12.75" customHeight="1" x14ac:dyDescent="0.25">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c r="AA985" s="44"/>
    </row>
    <row r="986" spans="1:27" ht="12.75" customHeight="1" x14ac:dyDescent="0.25">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c r="AA986" s="44"/>
    </row>
    <row r="987" spans="1:27" ht="12.75" customHeight="1" x14ac:dyDescent="0.25">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c r="AA987" s="44"/>
    </row>
    <row r="988" spans="1:27" ht="12.75" customHeight="1" x14ac:dyDescent="0.25">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c r="AA988" s="44"/>
    </row>
    <row r="989" spans="1:27" ht="12.75" customHeight="1" x14ac:dyDescent="0.25">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c r="AA989" s="44"/>
    </row>
    <row r="990" spans="1:27" ht="12.75" customHeight="1" x14ac:dyDescent="0.25">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c r="AA990" s="44"/>
    </row>
    <row r="991" spans="1:27" ht="12.75" customHeight="1" x14ac:dyDescent="0.25">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c r="AA991" s="44"/>
    </row>
    <row r="992" spans="1:27" ht="12.75" customHeight="1" x14ac:dyDescent="0.25">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c r="AA992" s="44"/>
    </row>
    <row r="993" spans="1:27" ht="12.75" customHeight="1" x14ac:dyDescent="0.25">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c r="AA993" s="44"/>
    </row>
    <row r="994" spans="1:27" ht="12.75" customHeight="1" x14ac:dyDescent="0.25">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c r="AA994" s="44"/>
    </row>
    <row r="995" spans="1:27" ht="12.75" customHeight="1" x14ac:dyDescent="0.25">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c r="AA995" s="44"/>
    </row>
    <row r="996" spans="1:27" ht="12.75" customHeight="1" x14ac:dyDescent="0.25">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c r="AA996" s="44"/>
    </row>
    <row r="997" spans="1:27" ht="12.75" customHeight="1" x14ac:dyDescent="0.25">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c r="AA997" s="44"/>
    </row>
    <row r="998" spans="1:27" ht="12.75" customHeight="1" x14ac:dyDescent="0.25">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c r="AA998" s="44"/>
    </row>
  </sheetData>
  <mergeCells count="27">
    <mergeCell ref="C28:I28"/>
    <mergeCell ref="C29:D29"/>
    <mergeCell ref="F29:I29"/>
    <mergeCell ref="E30:I30"/>
    <mergeCell ref="B11:I11"/>
    <mergeCell ref="B21:I21"/>
    <mergeCell ref="C23:I23"/>
    <mergeCell ref="C24:I24"/>
    <mergeCell ref="C25:I25"/>
    <mergeCell ref="C26:I26"/>
    <mergeCell ref="D27:I27"/>
    <mergeCell ref="B14:B17"/>
    <mergeCell ref="C14:C17"/>
    <mergeCell ref="L29:M29"/>
    <mergeCell ref="O29:R29"/>
    <mergeCell ref="N30:R30"/>
    <mergeCell ref="J11:J13"/>
    <mergeCell ref="L24:R24"/>
    <mergeCell ref="L25:R25"/>
    <mergeCell ref="L26:R26"/>
    <mergeCell ref="M27:R27"/>
    <mergeCell ref="L28:R28"/>
    <mergeCell ref="K11:R11"/>
    <mergeCell ref="K14:K17"/>
    <mergeCell ref="L14:L17"/>
    <mergeCell ref="K21:R21"/>
    <mergeCell ref="L23:R23"/>
  </mergeCells>
  <conditionalFormatting sqref="D30:I30">
    <cfRule type="containsBlanks" dxfId="3" priority="3">
      <formula>LEN(TRIM(D30))=0</formula>
    </cfRule>
  </conditionalFormatting>
  <conditionalFormatting sqref="E29:I29">
    <cfRule type="containsBlanks" dxfId="2" priority="4">
      <formula>LEN(TRIM(E29))=0</formula>
    </cfRule>
  </conditionalFormatting>
  <conditionalFormatting sqref="M30:R30">
    <cfRule type="containsBlanks" dxfId="1" priority="1">
      <formula>LEN(TRIM(M30))=0</formula>
    </cfRule>
  </conditionalFormatting>
  <conditionalFormatting sqref="N29:R29">
    <cfRule type="containsBlanks" dxfId="0" priority="2">
      <formula>LEN(TRIM(N29))=0</formula>
    </cfRule>
  </conditionalFormatting>
  <dataValidations count="7">
    <dataValidation type="list" allowBlank="1" showErrorMessage="1" sqref="C23 L23" xr:uid="{00000000-0002-0000-0200-000000000000}">
      <formula1>sector_mga</formula1>
    </dataValidation>
    <dataValidation type="list" allowBlank="1" showErrorMessage="1" sqref="C29 L29" xr:uid="{00000000-0002-0000-0200-000001000000}">
      <formula1>excepcional</formula1>
    </dataValidation>
    <dataValidation type="list" allowBlank="1" showErrorMessage="1" sqref="C28 L28" xr:uid="{00000000-0002-0000-0200-000002000000}">
      <formula1>grupos_vulnerables</formula1>
    </dataValidation>
    <dataValidation type="list" allowBlank="1" showErrorMessage="1" sqref="E30 N30" xr:uid="{00000000-0002-0000-0200-000003000000}">
      <formula1>movilizador</formula1>
    </dataValidation>
    <dataValidation type="list" allowBlank="1" showErrorMessage="1" sqref="D27 M27" xr:uid="{00000000-0002-0000-0200-000004000000}">
      <formula1>gasto_publico</formula1>
    </dataValidation>
    <dataValidation type="list" allowBlank="1" showErrorMessage="1" sqref="C24:C26 L24:L26" xr:uid="{00000000-0002-0000-0200-000005000000}">
      <formula1>politica_publica</formula1>
    </dataValidation>
    <dataValidation type="list" allowBlank="1" showErrorMessage="1" sqref="C27 C30 L27 L30" xr:uid="{00000000-0002-0000-0200-000006000000}">
      <formula1>ruta</formula1>
    </dataValidation>
  </dataValidations>
  <pageMargins left="0.70866141732283472" right="0.70866141732283472" top="0.74803149606299213" bottom="0.74803149606299213" header="0" footer="0"/>
  <pageSetup scale="67" orientation="portrait" r:id="rId1"/>
  <headerFooter>
    <oddFooter>&amp;LEste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47"/>
      <c r="B1" s="47"/>
      <c r="C1" s="47"/>
      <c r="D1" s="47"/>
      <c r="E1" s="47"/>
      <c r="F1" s="47"/>
      <c r="G1" s="47"/>
      <c r="H1" s="47"/>
      <c r="I1" s="47"/>
      <c r="J1" s="47"/>
      <c r="K1" s="47"/>
      <c r="L1" s="47"/>
      <c r="M1" s="47"/>
      <c r="N1" s="47"/>
      <c r="O1" s="47"/>
      <c r="P1" s="47"/>
      <c r="Q1" s="47"/>
      <c r="R1" s="47"/>
      <c r="S1" s="47"/>
      <c r="T1" s="47"/>
      <c r="U1" s="47"/>
      <c r="V1" s="47"/>
      <c r="W1" s="47"/>
      <c r="X1" s="47"/>
      <c r="Y1" s="47"/>
      <c r="Z1" s="47"/>
    </row>
    <row r="2" spans="1:26" x14ac:dyDescent="0.25">
      <c r="A2" s="47"/>
      <c r="B2" s="47"/>
      <c r="C2" s="47"/>
      <c r="D2" s="47"/>
      <c r="E2" s="47"/>
      <c r="F2" s="47"/>
      <c r="G2" s="47"/>
      <c r="H2" s="47"/>
      <c r="I2" s="47"/>
      <c r="J2" s="47"/>
      <c r="K2" s="47"/>
      <c r="L2" s="47"/>
      <c r="M2" s="47"/>
      <c r="N2" s="47"/>
      <c r="O2" s="47"/>
      <c r="P2" s="47"/>
      <c r="Q2" s="47"/>
      <c r="R2" s="47"/>
      <c r="S2" s="47"/>
      <c r="T2" s="47"/>
      <c r="U2" s="47"/>
      <c r="V2" s="47"/>
      <c r="W2" s="47"/>
      <c r="X2" s="47"/>
      <c r="Y2" s="47"/>
      <c r="Z2" s="47"/>
    </row>
    <row r="3" spans="1:26" x14ac:dyDescent="0.25">
      <c r="A3" s="47"/>
      <c r="B3" s="47"/>
      <c r="C3" s="47"/>
      <c r="D3" s="47"/>
      <c r="E3" s="47"/>
      <c r="F3" s="47"/>
      <c r="G3" s="47"/>
      <c r="H3" s="47"/>
      <c r="I3" s="47"/>
      <c r="J3" s="47"/>
      <c r="K3" s="47"/>
      <c r="L3" s="47"/>
      <c r="M3" s="47"/>
      <c r="N3" s="47"/>
      <c r="O3" s="47"/>
      <c r="P3" s="47"/>
      <c r="Q3" s="47"/>
      <c r="R3" s="47"/>
      <c r="S3" s="47"/>
      <c r="T3" s="47"/>
      <c r="U3" s="47"/>
      <c r="V3" s="47"/>
      <c r="W3" s="47"/>
      <c r="X3" s="47"/>
      <c r="Y3" s="47"/>
      <c r="Z3" s="47"/>
    </row>
    <row r="4" spans="1:26" x14ac:dyDescent="0.25">
      <c r="A4" s="47"/>
      <c r="B4" s="47"/>
      <c r="C4" s="47"/>
      <c r="D4" s="47"/>
      <c r="E4" s="47"/>
      <c r="F4" s="47"/>
      <c r="G4" s="47"/>
      <c r="H4" s="47"/>
      <c r="I4" s="47"/>
      <c r="J4" s="47"/>
      <c r="K4" s="47"/>
      <c r="L4" s="47"/>
      <c r="M4" s="47"/>
      <c r="N4" s="47"/>
      <c r="O4" s="47"/>
      <c r="P4" s="47"/>
      <c r="Q4" s="47"/>
      <c r="R4" s="47"/>
      <c r="S4" s="47"/>
      <c r="T4" s="47"/>
      <c r="U4" s="47"/>
      <c r="V4" s="47"/>
      <c r="W4" s="47"/>
      <c r="X4" s="47"/>
      <c r="Y4" s="47"/>
      <c r="Z4" s="47"/>
    </row>
    <row r="5" spans="1:26" x14ac:dyDescent="0.25">
      <c r="A5" s="47"/>
      <c r="B5" s="47"/>
      <c r="C5" s="47"/>
      <c r="D5" s="47"/>
      <c r="E5" s="47"/>
      <c r="F5" s="47"/>
      <c r="G5" s="47"/>
      <c r="H5" s="47"/>
      <c r="I5" s="47"/>
      <c r="J5" s="47"/>
      <c r="K5" s="47"/>
      <c r="L5" s="47"/>
      <c r="M5" s="47"/>
      <c r="N5" s="47"/>
      <c r="O5" s="47"/>
      <c r="P5" s="47"/>
      <c r="Q5" s="47"/>
      <c r="R5" s="47"/>
      <c r="S5" s="47"/>
      <c r="T5" s="47"/>
      <c r="U5" s="47"/>
      <c r="V5" s="47"/>
      <c r="W5" s="47"/>
      <c r="X5" s="47"/>
      <c r="Y5" s="47"/>
      <c r="Z5" s="47"/>
    </row>
    <row r="6" spans="1:26" x14ac:dyDescent="0.25">
      <c r="A6" s="47"/>
      <c r="B6" s="47"/>
      <c r="C6" s="47"/>
      <c r="D6" s="47"/>
      <c r="E6" s="47"/>
      <c r="F6" s="47"/>
      <c r="G6" s="47"/>
      <c r="H6" s="47"/>
      <c r="I6" s="47"/>
      <c r="J6" s="47"/>
      <c r="K6" s="47"/>
      <c r="L6" s="47"/>
      <c r="M6" s="47"/>
      <c r="N6" s="47"/>
      <c r="O6" s="47"/>
      <c r="P6" s="47"/>
      <c r="Q6" s="47"/>
      <c r="R6" s="47"/>
      <c r="S6" s="47"/>
      <c r="T6" s="47"/>
      <c r="U6" s="47"/>
      <c r="V6" s="47"/>
      <c r="W6" s="47"/>
      <c r="X6" s="47"/>
      <c r="Y6" s="47"/>
      <c r="Z6" s="47"/>
    </row>
    <row r="7" spans="1:26" x14ac:dyDescent="0.25">
      <c r="A7" s="47"/>
      <c r="B7" s="47"/>
      <c r="C7" s="47"/>
      <c r="D7" s="47"/>
      <c r="E7" s="47"/>
      <c r="F7" s="47"/>
      <c r="G7" s="47"/>
      <c r="H7" s="47"/>
      <c r="I7" s="47"/>
      <c r="J7" s="47"/>
      <c r="K7" s="47"/>
      <c r="L7" s="47"/>
      <c r="M7" s="47"/>
      <c r="N7" s="47"/>
      <c r="O7" s="47"/>
      <c r="P7" s="47"/>
      <c r="Q7" s="47"/>
      <c r="R7" s="47"/>
      <c r="S7" s="47"/>
      <c r="T7" s="47"/>
      <c r="U7" s="47"/>
      <c r="V7" s="47"/>
      <c r="W7" s="47"/>
      <c r="X7" s="47"/>
      <c r="Y7" s="47"/>
      <c r="Z7" s="47"/>
    </row>
    <row r="8" spans="1:26" x14ac:dyDescent="0.25">
      <c r="A8" s="47"/>
      <c r="B8" s="47"/>
      <c r="C8" s="47"/>
      <c r="D8" s="47"/>
      <c r="E8" s="47"/>
      <c r="F8" s="47"/>
      <c r="G8" s="47"/>
      <c r="H8" s="47"/>
      <c r="I8" s="47"/>
      <c r="J8" s="47"/>
      <c r="K8" s="47"/>
      <c r="L8" s="47"/>
      <c r="M8" s="47"/>
      <c r="N8" s="47"/>
      <c r="O8" s="47"/>
      <c r="P8" s="47"/>
      <c r="Q8" s="47"/>
      <c r="R8" s="47"/>
      <c r="S8" s="47"/>
      <c r="T8" s="47"/>
      <c r="U8" s="47"/>
      <c r="V8" s="47"/>
      <c r="W8" s="47"/>
      <c r="X8" s="47"/>
      <c r="Y8" s="47"/>
      <c r="Z8" s="47"/>
    </row>
    <row r="9" spans="1:26" x14ac:dyDescent="0.25">
      <c r="A9" s="47"/>
      <c r="B9" s="47"/>
      <c r="C9" s="47"/>
      <c r="D9" s="47"/>
      <c r="E9" s="47"/>
      <c r="F9" s="47"/>
      <c r="G9" s="47"/>
      <c r="H9" s="47"/>
      <c r="I9" s="47"/>
      <c r="J9" s="47"/>
      <c r="K9" s="47"/>
      <c r="L9" s="47"/>
      <c r="M9" s="47"/>
      <c r="N9" s="47"/>
      <c r="O9" s="47"/>
      <c r="P9" s="47"/>
      <c r="Q9" s="47"/>
      <c r="R9" s="47"/>
      <c r="S9" s="47"/>
      <c r="T9" s="47"/>
      <c r="U9" s="47"/>
      <c r="V9" s="47"/>
      <c r="W9" s="47"/>
      <c r="X9" s="47"/>
      <c r="Y9" s="47"/>
      <c r="Z9" s="47"/>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14</vt:i4>
      </vt:variant>
    </vt:vector>
  </HeadingPairs>
  <TitlesOfParts>
    <vt:vector size="18" baseType="lpstr">
      <vt:lpstr>Listados</vt:lpstr>
      <vt:lpstr> ACTIVIDADES PPTO PROYECTADA</vt:lpstr>
      <vt:lpstr>DETALLE POBLACIÓN PROYECTADA</vt:lpstr>
      <vt:lpstr>PPTO DETALLADO  AÑOXXX</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Vasquez Gomez, Libia Leonor</cp:lastModifiedBy>
  <dcterms:created xsi:type="dcterms:W3CDTF">2010-07-07T19:31:10Z</dcterms:created>
  <dcterms:modified xsi:type="dcterms:W3CDTF">2025-05-15T14:05:00Z</dcterms:modified>
</cp:coreProperties>
</file>